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alma_baleviciene_vv_lt/Documents/Desktop/Šalčininkų_NV_Specialieji ir Bendrieji UR/2025 06 13 dokumentai/"/>
    </mc:Choice>
  </mc:AlternateContent>
  <xr:revisionPtr revIDLastSave="5" documentId="13_ncr:1_{B4C7A06B-EB95-4E8B-AD29-B081152A6C7D}" xr6:coauthVersionLast="47" xr6:coauthVersionMax="47" xr10:uidLastSave="{671EF0A4-2B58-481F-B6B4-835419F9A074}"/>
  <bookViews>
    <workbookView xWindow="-108" yWindow="-108" windowWidth="23256" windowHeight="12456" xr2:uid="{8B2BDCA8-A10E-41E8-8B74-D790E032ADB9}"/>
  </bookViews>
  <sheets>
    <sheet name="Esama įranga " sheetId="2" r:id="rId1"/>
  </sheets>
  <definedNames>
    <definedName name="_xlnm._FilterDatabase" localSheetId="0" hidden="1">'Esama įranga '!$B$5:$F$171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5" i="2" l="1"/>
  <c r="F104" i="2"/>
  <c r="F91" i="2"/>
  <c r="F68" i="2"/>
  <c r="F48" i="2"/>
  <c r="F35" i="2"/>
  <c r="F34" i="2"/>
  <c r="F30" i="2"/>
  <c r="F28" i="2"/>
  <c r="F27" i="2"/>
  <c r="F26" i="2" s="1"/>
  <c r="F19" i="2"/>
  <c r="F17" i="2"/>
  <c r="F16" i="2" s="1"/>
</calcChain>
</file>

<file path=xl/sharedStrings.xml><?xml version="1.0" encoding="utf-8"?>
<sst xmlns="http://schemas.openxmlformats.org/spreadsheetml/2006/main" count="722" uniqueCount="415">
  <si>
    <t>1 lentelė</t>
  </si>
  <si>
    <t>Šalčininkų nuotekų valykloje šiuo metu sumontuotos įrangos sąrašas</t>
  </si>
  <si>
    <t>Eil. Nr.</t>
  </si>
  <si>
    <t>Žymejimas schemoje</t>
  </si>
  <si>
    <t>Statinio/įrangos/įrenginio pavadinimas</t>
  </si>
  <si>
    <t>Esama situacija</t>
  </si>
  <si>
    <t>Esami įrenginio parametrai</t>
  </si>
  <si>
    <t>Esamas įrenginio našumas, m3/h</t>
  </si>
  <si>
    <t>GABIJOS PASTABOS</t>
  </si>
  <si>
    <t>ATVEŽTINIŲ IR VIETINIŲ NUOTEKŲ GRANDIS</t>
  </si>
  <si>
    <t>1.1</t>
  </si>
  <si>
    <t>SN</t>
  </si>
  <si>
    <t>Atvežtnių ir vietinių nuotekų siurblinė</t>
  </si>
  <si>
    <t>10 m3</t>
  </si>
  <si>
    <t>1.1.1</t>
  </si>
  <si>
    <t>S10</t>
  </si>
  <si>
    <t>Atvežtinių nuotekų siurblys</t>
  </si>
  <si>
    <t>25 m3/h, 17m, 4 kW</t>
  </si>
  <si>
    <t>1.1.2</t>
  </si>
  <si>
    <t>S11</t>
  </si>
  <si>
    <t>Atvežtinių nuotekų siurblys, pakaitinis</t>
  </si>
  <si>
    <t>1.1.3</t>
  </si>
  <si>
    <t>D3</t>
  </si>
  <si>
    <t>Atvežtinių nuotekų debitomatis</t>
  </si>
  <si>
    <t>nuo 0 m3/h iki 400 m3/h</t>
  </si>
  <si>
    <t>1.1.4</t>
  </si>
  <si>
    <t>Radarinis lygio jutiklis</t>
  </si>
  <si>
    <t>1 vnt.</t>
  </si>
  <si>
    <t>-</t>
  </si>
  <si>
    <t>1.1.5</t>
  </si>
  <si>
    <t>Plūdiniai lygio matuokliai</t>
  </si>
  <si>
    <t>2 vnt</t>
  </si>
  <si>
    <t>1.1.6</t>
  </si>
  <si>
    <t>Elektrifikuotos sklendės</t>
  </si>
  <si>
    <t>1.2</t>
  </si>
  <si>
    <t>ANP</t>
  </si>
  <si>
    <t>Atvežtnių nuotekų paėmimo mazgas (esamas ir perkeliamas šalia naujos siurblinės)</t>
  </si>
  <si>
    <t>TECHNOLOGINIS PASTATO GRANDYS</t>
  </si>
  <si>
    <t>2.1</t>
  </si>
  <si>
    <t>Parengtinio nuotekų valymo grandis</t>
  </si>
  <si>
    <t>2.1.1</t>
  </si>
  <si>
    <t>P1</t>
  </si>
  <si>
    <t>Parengtinio valymo grotos su smėliagaude ir riebalų šalinimu</t>
  </si>
  <si>
    <t>60 l/s; 6,97kW</t>
  </si>
  <si>
    <t>2.1.2</t>
  </si>
  <si>
    <t>2.1.3</t>
  </si>
  <si>
    <t>AG</t>
  </si>
  <si>
    <t>Automatinės grotos avarinėje linijoje</t>
  </si>
  <si>
    <t>60 l/s</t>
  </si>
  <si>
    <t>2.1.4</t>
  </si>
  <si>
    <t>A1</t>
  </si>
  <si>
    <t xml:space="preserve">Automatinis nuotekų mėginių ėmimo įrenginys su analizatoriais (analitės: bendras azotas, bendras fosforo, ChDS, BDS5, Amonio azotas, nirtratų azotas, nitritų azotas, fosfatų fosforas, SM) </t>
  </si>
  <si>
    <t>2.1.5</t>
  </si>
  <si>
    <t>Vandentiekio siurblys</t>
  </si>
  <si>
    <t>10 m3/h; 2,2 kW</t>
  </si>
  <si>
    <t>2.1.6</t>
  </si>
  <si>
    <t>D1</t>
  </si>
  <si>
    <t>Nuotekų debitomatis (nuotekos iš miesto)</t>
  </si>
  <si>
    <t>2.1.7</t>
  </si>
  <si>
    <t>D4</t>
  </si>
  <si>
    <t>Nuotekų debitomatis (apvadinė linija)</t>
  </si>
  <si>
    <t>2.1.8</t>
  </si>
  <si>
    <t>NK</t>
  </si>
  <si>
    <t>Nauja nuotekų surinkimo/srauto gesinimo kamera</t>
  </si>
  <si>
    <t>2.1.9</t>
  </si>
  <si>
    <t>2.2</t>
  </si>
  <si>
    <t>Opapūtinės grandis</t>
  </si>
  <si>
    <t>2.2.1</t>
  </si>
  <si>
    <t>O1</t>
  </si>
  <si>
    <t>Pirmojo aerotanko orapūtė</t>
  </si>
  <si>
    <r>
      <t xml:space="preserve">13,05 Nm3/min; Darbinis slėgis </t>
    </r>
    <r>
      <rPr>
        <sz val="11"/>
        <color theme="1"/>
        <rFont val="Aptos Narrow"/>
        <family val="2"/>
      </rPr>
      <t>Δ</t>
    </r>
    <r>
      <rPr>
        <sz val="11"/>
        <color theme="1"/>
        <rFont val="Aptos Narrow"/>
        <family val="2"/>
        <scheme val="minor"/>
      </rPr>
      <t>p:600 mbar (60kPa); 22 kW</t>
    </r>
  </si>
  <si>
    <t>Patikslinau oraučių našumą</t>
  </si>
  <si>
    <t>2.2.2</t>
  </si>
  <si>
    <t>O2</t>
  </si>
  <si>
    <t>Antrojo aerotanko orapūtė</t>
  </si>
  <si>
    <t>2.2.3</t>
  </si>
  <si>
    <t>O3</t>
  </si>
  <si>
    <t>Trečiojo aerotanko orapūtė</t>
  </si>
  <si>
    <t>2.2.4</t>
  </si>
  <si>
    <t>O4</t>
  </si>
  <si>
    <t>Orapūtė, pakaitinė (įrengiama vietoje)</t>
  </si>
  <si>
    <t>2.2.5</t>
  </si>
  <si>
    <t>D5, D6, D7</t>
  </si>
  <si>
    <t>Oro debitomačiai</t>
  </si>
  <si>
    <t>2.2.6</t>
  </si>
  <si>
    <t>2.3</t>
  </si>
  <si>
    <t>Reagentų (krekiklo) dozavimimo grandis</t>
  </si>
  <si>
    <t>1 m3</t>
  </si>
  <si>
    <t>2.3.1</t>
  </si>
  <si>
    <t>S16</t>
  </si>
  <si>
    <t>Krekiklio dozavimo į pirmąjį aerotanką siurblys</t>
  </si>
  <si>
    <t>67 l/h; 0,05 kW</t>
  </si>
  <si>
    <t>2.3.2</t>
  </si>
  <si>
    <t>S17</t>
  </si>
  <si>
    <t>Krekiklio dozavimo į antrąjį aerotanką siurblys</t>
  </si>
  <si>
    <t>2.3.3</t>
  </si>
  <si>
    <t>S18</t>
  </si>
  <si>
    <t>Krekiklio dozavimo į trečiajį aerotanką siurblys</t>
  </si>
  <si>
    <t>2.3.4</t>
  </si>
  <si>
    <t>S19</t>
  </si>
  <si>
    <t>Krekiklio talpos pildymo  siurblys</t>
  </si>
  <si>
    <t>`</t>
  </si>
  <si>
    <t>2.3.5</t>
  </si>
  <si>
    <t>D8, D9, D10</t>
  </si>
  <si>
    <t>Krekiklio debitomačiai</t>
  </si>
  <si>
    <t>2.3.6</t>
  </si>
  <si>
    <t>KT</t>
  </si>
  <si>
    <t>Reagentų (krekiklio) talpa</t>
  </si>
  <si>
    <t>2.4</t>
  </si>
  <si>
    <t>Išorinio anglies šaltinio dozavimo grandis</t>
  </si>
  <si>
    <t>2.4.1</t>
  </si>
  <si>
    <t>S12</t>
  </si>
  <si>
    <t>Dozavimo į pirmąjį aerotanką siurblys</t>
  </si>
  <si>
    <t>2.4.2</t>
  </si>
  <si>
    <t>S13</t>
  </si>
  <si>
    <t>Dozavimo į antrąjį aerotanką siurblys</t>
  </si>
  <si>
    <t>2.4.3</t>
  </si>
  <si>
    <t>S14</t>
  </si>
  <si>
    <t>Dozavimo į trečiajį aerotanką siurblys</t>
  </si>
  <si>
    <t>2.4.4</t>
  </si>
  <si>
    <t>S15</t>
  </si>
  <si>
    <t>Išorinio anglies šaltinio  talpos pildymo  siurblys</t>
  </si>
  <si>
    <t>2.4.5</t>
  </si>
  <si>
    <t>D11, D12, D13</t>
  </si>
  <si>
    <t>Išorinio anglies šaltinio debitomačiai</t>
  </si>
  <si>
    <t>2.4.6</t>
  </si>
  <si>
    <t>AŠT</t>
  </si>
  <si>
    <t>Išorinio anglies šaltinio talpa</t>
  </si>
  <si>
    <t>2.4.7</t>
  </si>
  <si>
    <t>Šildymas, apšvietimas (jei mazgas lauke)</t>
  </si>
  <si>
    <t>2.5</t>
  </si>
  <si>
    <t>Dumblo apdorojimo grandis</t>
  </si>
  <si>
    <t>2.5.1</t>
  </si>
  <si>
    <t>T</t>
  </si>
  <si>
    <t>Dumblo tankintuvas</t>
  </si>
  <si>
    <t>Netankinto 20 m3/h;  &gt;=4 %SM;  0,55 kW</t>
  </si>
  <si>
    <t>2.5.2</t>
  </si>
  <si>
    <t>PT</t>
  </si>
  <si>
    <t>Polimerų paruošimo grandis (tankintuvui)</t>
  </si>
  <si>
    <t>2.5.2.1</t>
  </si>
  <si>
    <t>Koncentruotų polimerų dozatorius</t>
  </si>
  <si>
    <t>0-18 kg/h (milteliai); 0,18 kW</t>
  </si>
  <si>
    <t>2.5.2.2</t>
  </si>
  <si>
    <t>Polimerų tirpalo dozatorius</t>
  </si>
  <si>
    <t>75-700 l/h; 0,2 kW</t>
  </si>
  <si>
    <t>2.5.2.3</t>
  </si>
  <si>
    <t>Polimerų tirpalo maišykle</t>
  </si>
  <si>
    <t>700/min; 0,55 kW</t>
  </si>
  <si>
    <t>2.5.2.4</t>
  </si>
  <si>
    <t>Polimerų ir dumblo maišytuvas (flokuliatorius)</t>
  </si>
  <si>
    <t>Vamzdyno D500mm;                ilgis- 1300 mm</t>
  </si>
  <si>
    <t>2.5.2.5</t>
  </si>
  <si>
    <t>D14</t>
  </si>
  <si>
    <t>Polimero debitomatis (tankintuvui)</t>
  </si>
  <si>
    <t>0-5,67 m3/h</t>
  </si>
  <si>
    <t>2.5.3</t>
  </si>
  <si>
    <t>C1</t>
  </si>
  <si>
    <t>Centrifūga</t>
  </si>
  <si>
    <t>Netankintu dumblo našumas: 14 m3/h; Sutankintas dumblo našumas: 3 m3/h; Efektyvumas sausinant tankintą dumblą: ≥20,0 %SM;  Efektyvumas sausinant netankintą dumblą ≥15,0 %SM;  24,2 kW</t>
  </si>
  <si>
    <t>2.5.4</t>
  </si>
  <si>
    <t>C2</t>
  </si>
  <si>
    <t>Centrifūga, pakaitinė (įrengiama vietoje)</t>
  </si>
  <si>
    <t>2.5.5</t>
  </si>
  <si>
    <t>PC</t>
  </si>
  <si>
    <t>Polimerų paruošimo grandis (centrifūgai)</t>
  </si>
  <si>
    <t>2.5.5.1</t>
  </si>
  <si>
    <t>Patikrinti ar gerai įvardijau centrifugos palimerų paruošimą</t>
  </si>
  <si>
    <t>2.5.5.2</t>
  </si>
  <si>
    <t>2.5.5.3</t>
  </si>
  <si>
    <t>2.5.5.4</t>
  </si>
  <si>
    <t>2.5.5.5</t>
  </si>
  <si>
    <t>D15</t>
  </si>
  <si>
    <t>Polimero debitomačiai (centrifugai)</t>
  </si>
  <si>
    <t>2.5.6</t>
  </si>
  <si>
    <t>Dumblo sraigtinis konvejeris</t>
  </si>
  <si>
    <t xml:space="preserve"> Ilgis- 6000 mm             Skersmuo- 250 mm; 1,5 kW</t>
  </si>
  <si>
    <t>2.2.7</t>
  </si>
  <si>
    <t>D16, D17</t>
  </si>
  <si>
    <t>Dumblo debitomačiai</t>
  </si>
  <si>
    <t>2.2.8</t>
  </si>
  <si>
    <t>D18, D19</t>
  </si>
  <si>
    <t>Fugato debitomačiai</t>
  </si>
  <si>
    <t>2.2.9</t>
  </si>
  <si>
    <t>2.6</t>
  </si>
  <si>
    <t>Kiti pastato elementai</t>
  </si>
  <si>
    <t>2.6.1</t>
  </si>
  <si>
    <t>Šildymo ir vėdinimo įrenginiai</t>
  </si>
  <si>
    <t>2.6.2</t>
  </si>
  <si>
    <t>Apšvietimas</t>
  </si>
  <si>
    <t>TECHNOLOGINIAI REZERVUARAI</t>
  </si>
  <si>
    <t>3.1</t>
  </si>
  <si>
    <t>IR1</t>
  </si>
  <si>
    <t>Išlyginimas rezervuaras (ESAMAS)</t>
  </si>
  <si>
    <t>540 m3</t>
  </si>
  <si>
    <t>3.1.1</t>
  </si>
  <si>
    <t>M1</t>
  </si>
  <si>
    <t>Maišyklė</t>
  </si>
  <si>
    <t>328 aps./min.; sparnuotes: 480 mm; 3,75 kW</t>
  </si>
  <si>
    <t>3.1.2</t>
  </si>
  <si>
    <t>M2</t>
  </si>
  <si>
    <t>3.1.3</t>
  </si>
  <si>
    <t>Radarinis lygio daviklis</t>
  </si>
  <si>
    <t>1vnt</t>
  </si>
  <si>
    <t>3.1.4</t>
  </si>
  <si>
    <t>2vnt</t>
  </si>
  <si>
    <t>3.2</t>
  </si>
  <si>
    <t>IR2</t>
  </si>
  <si>
    <t>Išlyginimas rezervuaras (NAUIJAS)</t>
  </si>
  <si>
    <t>3.2.1</t>
  </si>
  <si>
    <t>M3</t>
  </si>
  <si>
    <t>3.2.2</t>
  </si>
  <si>
    <t>M4</t>
  </si>
  <si>
    <t>3.2.3</t>
  </si>
  <si>
    <t>3.2.4</t>
  </si>
  <si>
    <t>3.3</t>
  </si>
  <si>
    <t>IRS</t>
  </si>
  <si>
    <t>Išlyginimųjų talpų siurblinė</t>
  </si>
  <si>
    <t>3.3.1</t>
  </si>
  <si>
    <t>S1</t>
  </si>
  <si>
    <t>Sausai pastatomas siurblys</t>
  </si>
  <si>
    <t>580 m3/h; Slėgis: 0,6 bar; 16 kW</t>
  </si>
  <si>
    <t>3.3.2</t>
  </si>
  <si>
    <t>S2</t>
  </si>
  <si>
    <t>3.3.3</t>
  </si>
  <si>
    <t>S3</t>
  </si>
  <si>
    <t>SBR1</t>
  </si>
  <si>
    <t>Pirmasis bioreaktorius</t>
  </si>
  <si>
    <t>1350 m3 (25,7 x 24 x 4,5)</t>
  </si>
  <si>
    <t>M5</t>
  </si>
  <si>
    <t>335 aps./min.; sparnuote: 505 mm; 6,9 kW</t>
  </si>
  <si>
    <t>M6</t>
  </si>
  <si>
    <t>Valytų nuotekų išleidimas -plūduriuojantis dekanteris</t>
  </si>
  <si>
    <t>Aukštis - 1200 mm., plotis - 1500 mm.; 0,75 kW</t>
  </si>
  <si>
    <t>Tikslinti reikiamą galingumą</t>
  </si>
  <si>
    <t>3.3.4</t>
  </si>
  <si>
    <t>3.3.5</t>
  </si>
  <si>
    <t>S4</t>
  </si>
  <si>
    <t>Perteklinio dumblo siurblys</t>
  </si>
  <si>
    <t>16,5 l/s; Slėgis: 1,01 bar; Apsisukimai: 1450 aps./min. 1,9 kW</t>
  </si>
  <si>
    <t>Max bendras perteklinio dumblo kiekis 120 m3/d. Vienas neraktorius išleidžia 60 m3 per 3 ciklus 20 = 60/3; Tikslinti siurbių našumą.</t>
  </si>
  <si>
    <t>3.3.6</t>
  </si>
  <si>
    <t>S5</t>
  </si>
  <si>
    <t>Perteklinio dumblo siurblys, pakaitinis</t>
  </si>
  <si>
    <t>3.3.7</t>
  </si>
  <si>
    <t>3.3.8</t>
  </si>
  <si>
    <t>D20</t>
  </si>
  <si>
    <t>Perteklinio dumblo debitomatis</t>
  </si>
  <si>
    <t>3.3.9</t>
  </si>
  <si>
    <t>3.3.10</t>
  </si>
  <si>
    <t>A3</t>
  </si>
  <si>
    <t>Deguonies, pH ir temperatūros matuoklis</t>
  </si>
  <si>
    <t>3.3.11</t>
  </si>
  <si>
    <t>Dumblo koncentracijos matuoklis</t>
  </si>
  <si>
    <t>3.3.12</t>
  </si>
  <si>
    <t xml:space="preserve">Nuotekų taršos parametrų analizatoriai (analitės: bendras azotas, bendras fosforo, ChDS, Amonio azotas, nirtratų azotas, nitritų azotas, fosfatų fosforas) </t>
  </si>
  <si>
    <t>1 kompl.</t>
  </si>
  <si>
    <t>Reikia numatyti P ir N pataretrų matuoklius.</t>
  </si>
  <si>
    <t>3.4</t>
  </si>
  <si>
    <t>SBR2</t>
  </si>
  <si>
    <t xml:space="preserve">Antrasis biorekatorius </t>
  </si>
  <si>
    <t>3.4.1</t>
  </si>
  <si>
    <t>M7</t>
  </si>
  <si>
    <t>3.4.2</t>
  </si>
  <si>
    <t>M8</t>
  </si>
  <si>
    <t>3.4.3</t>
  </si>
  <si>
    <t>3.4.4</t>
  </si>
  <si>
    <t>3.4.5</t>
  </si>
  <si>
    <t>S6</t>
  </si>
  <si>
    <t>3.4.6</t>
  </si>
  <si>
    <t>S7</t>
  </si>
  <si>
    <t>3.4.7</t>
  </si>
  <si>
    <t>3.4.8</t>
  </si>
  <si>
    <t>D21</t>
  </si>
  <si>
    <t>3.4.9</t>
  </si>
  <si>
    <t>3.4.10</t>
  </si>
  <si>
    <t>A4</t>
  </si>
  <si>
    <t>3.4.11</t>
  </si>
  <si>
    <t>3.4.12</t>
  </si>
  <si>
    <t>3.5</t>
  </si>
  <si>
    <t>SBR3</t>
  </si>
  <si>
    <t>Trečias biorekatorius</t>
  </si>
  <si>
    <t>3.5.1</t>
  </si>
  <si>
    <t>M9</t>
  </si>
  <si>
    <t>3.5.2</t>
  </si>
  <si>
    <t>M10</t>
  </si>
  <si>
    <t>3.5.3</t>
  </si>
  <si>
    <t>3.5.4</t>
  </si>
  <si>
    <t>3.5.5</t>
  </si>
  <si>
    <t>S8</t>
  </si>
  <si>
    <t>3.5.6</t>
  </si>
  <si>
    <t>S9</t>
  </si>
  <si>
    <t>3.5.7</t>
  </si>
  <si>
    <t>3.5.8</t>
  </si>
  <si>
    <t>D22</t>
  </si>
  <si>
    <t>3.5.9</t>
  </si>
  <si>
    <t>3.5.10</t>
  </si>
  <si>
    <t>A5</t>
  </si>
  <si>
    <t>3.5.11</t>
  </si>
  <si>
    <t>3.5.12</t>
  </si>
  <si>
    <t>3.6</t>
  </si>
  <si>
    <t>PDR</t>
  </si>
  <si>
    <t>Perteklinio dumblo rezervuaras</t>
  </si>
  <si>
    <t>146 m3</t>
  </si>
  <si>
    <t>3.6.1</t>
  </si>
  <si>
    <t>M11</t>
  </si>
  <si>
    <t>335 aps./min.; sparnuotes: 452 mm; 2,75 kW</t>
  </si>
  <si>
    <t>3.6.2</t>
  </si>
  <si>
    <t>M12</t>
  </si>
  <si>
    <t>Maišyklė, pakaitinė</t>
  </si>
  <si>
    <t>3.6.3</t>
  </si>
  <si>
    <t>3.6.4</t>
  </si>
  <si>
    <t>3.7</t>
  </si>
  <si>
    <t>SDR</t>
  </si>
  <si>
    <t>Sutankinto dumblo rezervuaras</t>
  </si>
  <si>
    <t>97 m3 (8 x 2,7 x 4,5)</t>
  </si>
  <si>
    <t>3.7.1</t>
  </si>
  <si>
    <t>M13</t>
  </si>
  <si>
    <t>325 aps./min.; sparnuote: 417 mm; 1,88 kW</t>
  </si>
  <si>
    <t>3.7.2</t>
  </si>
  <si>
    <t>M14</t>
  </si>
  <si>
    <t>3.7.3</t>
  </si>
  <si>
    <t>3.7.4</t>
  </si>
  <si>
    <t>DS</t>
  </si>
  <si>
    <t>Dumblo siurblinė</t>
  </si>
  <si>
    <t>S20</t>
  </si>
  <si>
    <t>Dumblo tiekimo į tankintuvą siurblys</t>
  </si>
  <si>
    <t>10-20 m3/h; 2 bar; 4 kW</t>
  </si>
  <si>
    <t>S21</t>
  </si>
  <si>
    <t>Dumblo tiekimo į tankintuvą siurblys, pakaitinis</t>
  </si>
  <si>
    <t>S22</t>
  </si>
  <si>
    <t>Dumblo tiekimo į centrifūgą siurblys</t>
  </si>
  <si>
    <t>4-11 m3/h; 2-3 bar; 2,2 kW</t>
  </si>
  <si>
    <t>S23</t>
  </si>
  <si>
    <t>Dumblo tiekimo į centrifūgą siurblys, pakaitinis</t>
  </si>
  <si>
    <t>S24</t>
  </si>
  <si>
    <t>Drenažinis siurblys</t>
  </si>
  <si>
    <t>14 m3/h; 0,9 bar; 0,7 kW</t>
  </si>
  <si>
    <t>3.8</t>
  </si>
  <si>
    <t>ADR</t>
  </si>
  <si>
    <t>Avarinė dumblo talpa</t>
  </si>
  <si>
    <t>536 m3 (15,4 x 8,7 x 4,0)</t>
  </si>
  <si>
    <t>Reikia apsispresti kaip mes naudosime tą talpą: (dumblui kaupti ar nuotekoms kaupti)?</t>
  </si>
  <si>
    <t>3.8.1</t>
  </si>
  <si>
    <t>M15</t>
  </si>
  <si>
    <t>345 aps./min.; sparnuote 500  mm; 2,2 kW</t>
  </si>
  <si>
    <t>3.8.2</t>
  </si>
  <si>
    <t>M16</t>
  </si>
  <si>
    <t>3.8.3</t>
  </si>
  <si>
    <t>S25</t>
  </si>
  <si>
    <t>Dumblo tiekimo iš avarinės perteklinio dumblo talpos siurblys</t>
  </si>
  <si>
    <t>16,5 l/s; Slėgis: 1,01 bar; Apsisukimai: 1450 aps./min.; 1,9 kW</t>
  </si>
  <si>
    <t>3.8.4</t>
  </si>
  <si>
    <t>S26</t>
  </si>
  <si>
    <t>Dumblo tiekimo iš avarinės perteklinio dumblo talpos siurblys, pakaitinis</t>
  </si>
  <si>
    <t>3.8.5</t>
  </si>
  <si>
    <t>3.8.6</t>
  </si>
  <si>
    <t>3.8.7</t>
  </si>
  <si>
    <t>TRETINIO VALYMO GRANDIS</t>
  </si>
  <si>
    <t>4.1</t>
  </si>
  <si>
    <t>Mikrokoštuvas</t>
  </si>
  <si>
    <t>4.1.1</t>
  </si>
  <si>
    <t>MK</t>
  </si>
  <si>
    <t>Tretinio valymo įrenginys (mikrokoštuvas)</t>
  </si>
  <si>
    <t>Gal yra skaičiavimai arba praktinė patirtis, kaip PB išvalymo rodikliai kinta nuo sieto tarpelių dydžio (50µm)? Patikslinti mikrosieto parametrsu pagal parinktą debitą. Padidinau debita iki 60 l/s. reikia patikslinti instaliuotą galingumą.</t>
  </si>
  <si>
    <t>4.1.2</t>
  </si>
  <si>
    <t>S27</t>
  </si>
  <si>
    <t>Paplavų siurblys (į vietinę  nuotekų kamerą)</t>
  </si>
  <si>
    <t>Koks yra skaičiuotinas paplavų kiekis? Pakėlimo aukštis? Tinklo ilgis?</t>
  </si>
  <si>
    <t>4.1.3</t>
  </si>
  <si>
    <t>S28</t>
  </si>
  <si>
    <t>Paplavų siurblys (į vietinę  nuotekų kamerą), pakaitinis</t>
  </si>
  <si>
    <t>4.1.4</t>
  </si>
  <si>
    <t>D23</t>
  </si>
  <si>
    <t>Paplavų debitomatis</t>
  </si>
  <si>
    <t>Kokia įrenginio galia?</t>
  </si>
  <si>
    <t>4.1.5</t>
  </si>
  <si>
    <t>4.2</t>
  </si>
  <si>
    <t>Techninio vandens paruošimo mazgas</t>
  </si>
  <si>
    <t>4.2.1</t>
  </si>
  <si>
    <t>TVP</t>
  </si>
  <si>
    <t>Techninio vandens paruošimo, dezinfekavimo  mazgas</t>
  </si>
  <si>
    <t>4.2.2</t>
  </si>
  <si>
    <t>S29</t>
  </si>
  <si>
    <t>Techninio vandens siurblys, slėgio pakėlimo stotelė.</t>
  </si>
  <si>
    <t>4.2.3</t>
  </si>
  <si>
    <t>S30</t>
  </si>
  <si>
    <t>Techninio vandens siurblys, slėgio pakėlimo stotelė, pakaitinė.</t>
  </si>
  <si>
    <t>4.2.4</t>
  </si>
  <si>
    <t>D24</t>
  </si>
  <si>
    <t>Techninio vandens debitomatis</t>
  </si>
  <si>
    <t>4.2.5</t>
  </si>
  <si>
    <t>TVT</t>
  </si>
  <si>
    <t>Techninio vandens talpa/rezervuaras</t>
  </si>
  <si>
    <t>4.2.6</t>
  </si>
  <si>
    <t>4.2.7</t>
  </si>
  <si>
    <t>4.2.8</t>
  </si>
  <si>
    <t>VALYTŲ NUOTEKŲ MĖGINIŲ ĖMIMO GRANDIS</t>
  </si>
  <si>
    <t>5.1</t>
  </si>
  <si>
    <t>Mėginių ėmimo pastatas</t>
  </si>
  <si>
    <t>5.1.1</t>
  </si>
  <si>
    <t>A2</t>
  </si>
  <si>
    <t>5.1.2</t>
  </si>
  <si>
    <t>D2</t>
  </si>
  <si>
    <t>Valytų nuotekų debitomatis</t>
  </si>
  <si>
    <t>GERIAMO VANDENS GRĘŽINYS</t>
  </si>
  <si>
    <t>6.1.1</t>
  </si>
  <si>
    <t>S31</t>
  </si>
  <si>
    <t>Geriamo vandens gręžinio siurblys</t>
  </si>
  <si>
    <t>6.1.2</t>
  </si>
  <si>
    <t>VG</t>
  </si>
  <si>
    <t>Vandens gerinimo įrenginiai</t>
  </si>
  <si>
    <t>6.1.3</t>
  </si>
  <si>
    <t>D25</t>
  </si>
  <si>
    <t>Geriamo vandens debitomatis</t>
  </si>
  <si>
    <t>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</si>
</sst>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Display"/>
      <family val="2"/>
      <scheme val="major"/>
    </font>
    <font>
      <sz val="11"/>
      <name val="Aptos Display"/>
      <family val="2"/>
      <scheme val="major"/>
    </font>
    <font>
      <b/>
      <sz val="11"/>
      <name val="Aptos Display"/>
      <family val="2"/>
      <charset val="186"/>
      <scheme val="major"/>
    </font>
    <font>
      <sz val="11"/>
      <color theme="1"/>
      <name val="Aptos Narrow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</cellStyleXfs>
  <cellXfs count="84">
    <xf numFmtId="0" fontId="0" fillId="0" borderId="0" xfId="0"/>
    <xf numFmtId="0" fontId="2" fillId="0" borderId="0" xfId="1" applyAlignment="1">
      <alignment horizontal="left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/>
    <xf numFmtId="0" fontId="4" fillId="3" borderId="1" xfId="1" applyFont="1" applyFill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2" fillId="0" borderId="0" xfId="1" applyAlignment="1">
      <alignment horizontal="left" vertical="center"/>
    </xf>
    <xf numFmtId="0" fontId="2" fillId="0" borderId="0" xfId="1" applyAlignment="1">
      <alignment horizontal="left"/>
    </xf>
    <xf numFmtId="0" fontId="4" fillId="2" borderId="4" xfId="1" applyFont="1" applyFill="1" applyBorder="1" applyAlignment="1">
      <alignment horizontal="center" vertical="center"/>
    </xf>
    <xf numFmtId="0" fontId="1" fillId="4" borderId="4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 wrapText="1"/>
    </xf>
    <xf numFmtId="0" fontId="6" fillId="2" borderId="4" xfId="2" applyNumberFormat="1" applyFont="1" applyFill="1" applyBorder="1" applyAlignment="1" applyProtection="1">
      <alignment horizontal="center" vertical="center" wrapText="1"/>
    </xf>
    <xf numFmtId="0" fontId="7" fillId="4" borderId="4" xfId="2" applyNumberFormat="1" applyFont="1" applyFill="1" applyBorder="1" applyAlignment="1" applyProtection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7" fillId="0" borderId="4" xfId="2" applyNumberFormat="1" applyFont="1" applyFill="1" applyBorder="1" applyAlignment="1" applyProtection="1">
      <alignment horizontal="center" vertical="center" wrapText="1"/>
    </xf>
    <xf numFmtId="0" fontId="7" fillId="0" borderId="5" xfId="2" applyNumberFormat="1" applyFont="1" applyFill="1" applyBorder="1" applyAlignment="1" applyProtection="1">
      <alignment horizontal="center" vertical="center" wrapText="1"/>
    </xf>
    <xf numFmtId="0" fontId="6" fillId="3" borderId="4" xfId="2" applyNumberFormat="1" applyFont="1" applyFill="1" applyBorder="1" applyAlignment="1" applyProtection="1">
      <alignment horizontal="center" vertical="center" wrapText="1"/>
    </xf>
    <xf numFmtId="0" fontId="6" fillId="3" borderId="5" xfId="2" applyNumberFormat="1" applyFont="1" applyFill="1" applyBorder="1" applyAlignment="1" applyProtection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4" xfId="1" applyBorder="1" applyAlignment="1">
      <alignment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4" fillId="7" borderId="0" xfId="1" applyFont="1" applyFill="1" applyAlignment="1">
      <alignment vertical="center"/>
    </xf>
    <xf numFmtId="0" fontId="11" fillId="3" borderId="4" xfId="1" applyFont="1" applyFill="1" applyBorder="1" applyAlignment="1">
      <alignment horizontal="center" vertical="center"/>
    </xf>
    <xf numFmtId="0" fontId="2" fillId="6" borderId="0" xfId="1" applyFill="1" applyAlignment="1">
      <alignment horizontal="left" vertical="center" wrapText="1"/>
    </xf>
    <xf numFmtId="0" fontId="2" fillId="0" borderId="6" xfId="1" applyBorder="1" applyAlignment="1">
      <alignment horizontal="center" vertical="center"/>
    </xf>
    <xf numFmtId="0" fontId="4" fillId="6" borderId="10" xfId="1" applyFont="1" applyFill="1" applyBorder="1" applyAlignment="1">
      <alignment horizontal="left" vertical="center" wrapText="1"/>
    </xf>
    <xf numFmtId="0" fontId="2" fillId="6" borderId="11" xfId="1" applyFill="1" applyBorder="1" applyAlignment="1">
      <alignment horizontal="left" vertical="center" wrapText="1"/>
    </xf>
    <xf numFmtId="0" fontId="2" fillId="6" borderId="12" xfId="1" applyFill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6" fillId="2" borderId="14" xfId="2" applyNumberFormat="1" applyFont="1" applyFill="1" applyBorder="1" applyAlignment="1" applyProtection="1">
      <alignment horizontal="left" vertical="center" wrapText="1"/>
    </xf>
    <xf numFmtId="0" fontId="8" fillId="4" borderId="14" xfId="2" applyNumberFormat="1" applyFont="1" applyFill="1" applyBorder="1" applyAlignment="1" applyProtection="1">
      <alignment horizontal="left" vertical="center" wrapText="1"/>
    </xf>
    <xf numFmtId="0" fontId="7" fillId="0" borderId="14" xfId="2" applyNumberFormat="1" applyFont="1" applyFill="1" applyBorder="1" applyAlignment="1" applyProtection="1">
      <alignment horizontal="left" vertical="center" wrapText="1"/>
    </xf>
    <xf numFmtId="0" fontId="2" fillId="0" borderId="14" xfId="1" applyBorder="1" applyAlignment="1">
      <alignment horizontal="left" vertical="center"/>
    </xf>
    <xf numFmtId="0" fontId="10" fillId="0" borderId="14" xfId="1" applyFont="1" applyBorder="1" applyAlignment="1">
      <alignment horizontal="left" vertical="center" wrapText="1"/>
    </xf>
    <xf numFmtId="0" fontId="6" fillId="3" borderId="14" xfId="2" applyNumberFormat="1" applyFont="1" applyFill="1" applyBorder="1" applyAlignment="1" applyProtection="1">
      <alignment horizontal="left" vertical="center" wrapText="1"/>
    </xf>
    <xf numFmtId="0" fontId="2" fillId="0" borderId="14" xfId="1" applyBorder="1" applyAlignment="1">
      <alignment vertical="center"/>
    </xf>
    <xf numFmtId="0" fontId="2" fillId="0" borderId="14" xfId="1" applyBorder="1" applyAlignment="1">
      <alignment vertical="center" wrapText="1"/>
    </xf>
    <xf numFmtId="0" fontId="4" fillId="3" borderId="14" xfId="1" applyFont="1" applyFill="1" applyBorder="1" applyAlignment="1">
      <alignment horizontal="left" vertical="center" wrapText="1"/>
    </xf>
    <xf numFmtId="0" fontId="2" fillId="0" borderId="14" xfId="1" applyBorder="1" applyAlignment="1">
      <alignment horizontal="left" vertical="center" wrapText="1"/>
    </xf>
    <xf numFmtId="0" fontId="4" fillId="2" borderId="14" xfId="1" applyFont="1" applyFill="1" applyBorder="1" applyAlignment="1">
      <alignment horizontal="left" vertical="center" wrapText="1"/>
    </xf>
    <xf numFmtId="0" fontId="4" fillId="3" borderId="14" xfId="1" applyFont="1" applyFill="1" applyBorder="1" applyAlignment="1">
      <alignment horizontal="left" vertical="center"/>
    </xf>
    <xf numFmtId="0" fontId="11" fillId="3" borderId="14" xfId="1" applyFont="1" applyFill="1" applyBorder="1" applyAlignment="1">
      <alignment horizontal="left" vertical="center"/>
    </xf>
    <xf numFmtId="0" fontId="4" fillId="4" borderId="14" xfId="1" applyFont="1" applyFill="1" applyBorder="1" applyAlignment="1">
      <alignment horizontal="left" vertical="center" wrapText="1"/>
    </xf>
    <xf numFmtId="0" fontId="2" fillId="0" borderId="15" xfId="1" applyBorder="1" applyAlignment="1">
      <alignment horizontal="left" vertical="center" wrapText="1"/>
    </xf>
    <xf numFmtId="0" fontId="2" fillId="0" borderId="16" xfId="1" applyBorder="1" applyAlignment="1">
      <alignment horizontal="center" vertical="center"/>
    </xf>
    <xf numFmtId="0" fontId="2" fillId="0" borderId="17" xfId="1" applyBorder="1" applyAlignment="1">
      <alignment horizontal="left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6" fillId="2" borderId="5" xfId="2" applyNumberFormat="1" applyFont="1" applyFill="1" applyBorder="1" applyAlignment="1" applyProtection="1">
      <alignment horizontal="center" vertical="center" wrapText="1"/>
    </xf>
    <xf numFmtId="0" fontId="6" fillId="4" borderId="5" xfId="2" applyNumberFormat="1" applyFont="1" applyFill="1" applyBorder="1" applyAlignment="1" applyProtection="1">
      <alignment horizontal="center" vertical="center" wrapText="1"/>
    </xf>
    <xf numFmtId="0" fontId="2" fillId="0" borderId="5" xfId="1" applyBorder="1" applyAlignment="1">
      <alignment horizontal="center" vertical="center"/>
    </xf>
    <xf numFmtId="0" fontId="2" fillId="0" borderId="7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 wrapText="1"/>
    </xf>
    <xf numFmtId="0" fontId="2" fillId="5" borderId="3" xfId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3">
    <cellStyle name="Normal" xfId="0" builtinId="0"/>
    <cellStyle name="Normal 2" xfId="1" xr:uid="{E84C5D58-2ECE-43D0-A894-52AA73C23B14}"/>
    <cellStyle name="Normal_IRANGA ESAMA" xfId="2" xr:uid="{4EAE63DA-056C-4E35-9BC1-31FC80C419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C5A92-E6A4-4E27-8C4C-CCB8CC1DAC4E}">
  <sheetPr>
    <pageSetUpPr fitToPage="1"/>
  </sheetPr>
  <dimension ref="A1:G176"/>
  <sheetViews>
    <sheetView tabSelected="1" zoomScale="90" zoomScaleNormal="90" workbookViewId="0">
      <pane ySplit="5" topLeftCell="A6" activePane="bottomLeft" state="frozen"/>
      <selection pane="bottomLeft" activeCell="L14" sqref="L14"/>
    </sheetView>
  </sheetViews>
  <sheetFormatPr defaultColWidth="9" defaultRowHeight="14.4" x14ac:dyDescent="0.3"/>
  <cols>
    <col min="1" max="1" width="9.88671875" style="4" customWidth="1"/>
    <col min="2" max="2" width="7.109375" style="3" customWidth="1"/>
    <col min="3" max="3" width="10.109375" style="3" customWidth="1"/>
    <col min="4" max="4" width="42.6640625" style="1" customWidth="1"/>
    <col min="5" max="5" width="19.33203125" style="2" customWidth="1"/>
    <col min="6" max="6" width="14.109375" style="2" customWidth="1"/>
    <col min="7" max="7" width="43.109375" style="4" hidden="1" customWidth="1"/>
    <col min="8" max="16384" width="9" style="4"/>
  </cols>
  <sheetData>
    <row r="1" spans="1:7" x14ac:dyDescent="0.3">
      <c r="B1" s="8"/>
    </row>
    <row r="2" spans="1:7" ht="15.6" x14ac:dyDescent="0.3">
      <c r="A2" s="45" t="s">
        <v>0</v>
      </c>
      <c r="B2" s="46" t="s">
        <v>1</v>
      </c>
      <c r="C2" s="46"/>
    </row>
    <row r="3" spans="1:7" ht="18.600000000000001" thickBot="1" x14ac:dyDescent="0.35">
      <c r="A3" s="47"/>
      <c r="B3" s="48"/>
      <c r="C3" s="48"/>
    </row>
    <row r="4" spans="1:7" ht="15" thickBot="1" x14ac:dyDescent="0.35">
      <c r="B4" s="76" t="s">
        <v>2</v>
      </c>
      <c r="C4" s="82" t="s">
        <v>3</v>
      </c>
      <c r="D4" s="78" t="s">
        <v>4</v>
      </c>
      <c r="E4" s="80" t="s">
        <v>5</v>
      </c>
      <c r="F4" s="81"/>
    </row>
    <row r="5" spans="1:7" ht="43.2" x14ac:dyDescent="0.3">
      <c r="B5" s="77"/>
      <c r="C5" s="83"/>
      <c r="D5" s="79"/>
      <c r="E5" s="17" t="s">
        <v>6</v>
      </c>
      <c r="F5" s="71" t="s">
        <v>7</v>
      </c>
      <c r="G5" s="41" t="s">
        <v>8</v>
      </c>
    </row>
    <row r="6" spans="1:7" x14ac:dyDescent="0.3">
      <c r="B6" s="10">
        <v>1</v>
      </c>
      <c r="C6" s="49"/>
      <c r="D6" s="54" t="s">
        <v>9</v>
      </c>
      <c r="E6" s="18"/>
      <c r="F6" s="72"/>
      <c r="G6" s="42"/>
    </row>
    <row r="7" spans="1:7" x14ac:dyDescent="0.3">
      <c r="B7" s="11" t="s">
        <v>10</v>
      </c>
      <c r="C7" s="50" t="s">
        <v>11</v>
      </c>
      <c r="D7" s="55" t="s">
        <v>12</v>
      </c>
      <c r="E7" s="19"/>
      <c r="F7" s="73" t="s">
        <v>13</v>
      </c>
      <c r="G7" s="42"/>
    </row>
    <row r="8" spans="1:7" x14ac:dyDescent="0.3">
      <c r="B8" s="12" t="s">
        <v>14</v>
      </c>
      <c r="C8" s="44" t="s">
        <v>15</v>
      </c>
      <c r="D8" s="56" t="s">
        <v>16</v>
      </c>
      <c r="E8" s="20" t="s">
        <v>17</v>
      </c>
      <c r="F8" s="21">
        <v>25</v>
      </c>
      <c r="G8" s="42"/>
    </row>
    <row r="9" spans="1:7" x14ac:dyDescent="0.3">
      <c r="B9" s="12" t="s">
        <v>18</v>
      </c>
      <c r="C9" s="44" t="s">
        <v>19</v>
      </c>
      <c r="D9" s="56" t="s">
        <v>20</v>
      </c>
      <c r="E9" s="20" t="s">
        <v>17</v>
      </c>
      <c r="F9" s="21">
        <v>25</v>
      </c>
      <c r="G9" s="42"/>
    </row>
    <row r="10" spans="1:7" ht="28.8" x14ac:dyDescent="0.3">
      <c r="B10" s="12" t="s">
        <v>21</v>
      </c>
      <c r="C10" s="44" t="s">
        <v>22</v>
      </c>
      <c r="D10" s="57" t="s">
        <v>23</v>
      </c>
      <c r="E10" s="26" t="s">
        <v>24</v>
      </c>
      <c r="F10" s="74">
        <v>400</v>
      </c>
      <c r="G10" s="42"/>
    </row>
    <row r="11" spans="1:7" x14ac:dyDescent="0.3">
      <c r="B11" s="12" t="s">
        <v>25</v>
      </c>
      <c r="C11" s="44"/>
      <c r="D11" s="56" t="s">
        <v>26</v>
      </c>
      <c r="E11" s="22" t="s">
        <v>27</v>
      </c>
      <c r="F11" s="23" t="s">
        <v>28</v>
      </c>
      <c r="G11" s="42"/>
    </row>
    <row r="12" spans="1:7" x14ac:dyDescent="0.3">
      <c r="B12" s="12" t="s">
        <v>29</v>
      </c>
      <c r="C12" s="44"/>
      <c r="D12" s="56" t="s">
        <v>30</v>
      </c>
      <c r="E12" s="22" t="s">
        <v>31</v>
      </c>
      <c r="F12" s="23" t="s">
        <v>28</v>
      </c>
      <c r="G12" s="42"/>
    </row>
    <row r="13" spans="1:7" x14ac:dyDescent="0.3">
      <c r="B13" s="12" t="s">
        <v>32</v>
      </c>
      <c r="C13" s="44"/>
      <c r="D13" s="58" t="s">
        <v>33</v>
      </c>
      <c r="E13" s="22" t="s">
        <v>28</v>
      </c>
      <c r="F13" s="23" t="s">
        <v>28</v>
      </c>
      <c r="G13" s="42"/>
    </row>
    <row r="14" spans="1:7" ht="28.8" x14ac:dyDescent="0.3">
      <c r="B14" s="11" t="s">
        <v>34</v>
      </c>
      <c r="C14" s="50" t="s">
        <v>35</v>
      </c>
      <c r="D14" s="55" t="s">
        <v>36</v>
      </c>
      <c r="E14" s="19"/>
      <c r="F14" s="73" t="s">
        <v>28</v>
      </c>
      <c r="G14" s="42"/>
    </row>
    <row r="15" spans="1:7" x14ac:dyDescent="0.3">
      <c r="B15" s="10">
        <v>2</v>
      </c>
      <c r="C15" s="49"/>
      <c r="D15" s="54" t="s">
        <v>37</v>
      </c>
      <c r="E15" s="18"/>
      <c r="F15" s="72"/>
      <c r="G15" s="42"/>
    </row>
    <row r="16" spans="1:7" x14ac:dyDescent="0.3">
      <c r="B16" s="14" t="s">
        <v>38</v>
      </c>
      <c r="C16" s="5"/>
      <c r="D16" s="59" t="s">
        <v>39</v>
      </c>
      <c r="E16" s="24"/>
      <c r="F16" s="25">
        <f>SUM(F17:F18)</f>
        <v>216</v>
      </c>
      <c r="G16" s="42"/>
    </row>
    <row r="17" spans="2:7" ht="50.25" customHeight="1" x14ac:dyDescent="0.3">
      <c r="B17" s="13" t="s">
        <v>40</v>
      </c>
      <c r="C17" s="6" t="s">
        <v>41</v>
      </c>
      <c r="D17" s="56" t="s">
        <v>42</v>
      </c>
      <c r="E17" s="22" t="s">
        <v>43</v>
      </c>
      <c r="F17" s="23">
        <f>60*3.6</f>
        <v>216</v>
      </c>
      <c r="G17" s="42"/>
    </row>
    <row r="18" spans="2:7" ht="28.8" x14ac:dyDescent="0.3">
      <c r="B18" s="13" t="s">
        <v>44</v>
      </c>
      <c r="C18" s="6" t="s">
        <v>41</v>
      </c>
      <c r="D18" s="56" t="s">
        <v>42</v>
      </c>
      <c r="E18" s="22" t="s">
        <v>28</v>
      </c>
      <c r="F18" s="23" t="s">
        <v>28</v>
      </c>
      <c r="G18" s="42"/>
    </row>
    <row r="19" spans="2:7" x14ac:dyDescent="0.3">
      <c r="B19" s="13" t="s">
        <v>45</v>
      </c>
      <c r="C19" s="6" t="s">
        <v>46</v>
      </c>
      <c r="D19" s="60" t="s">
        <v>47</v>
      </c>
      <c r="E19" s="13" t="s">
        <v>48</v>
      </c>
      <c r="F19" s="74">
        <f>60*3.6</f>
        <v>216</v>
      </c>
      <c r="G19" s="42"/>
    </row>
    <row r="20" spans="2:7" ht="57.6" x14ac:dyDescent="0.3">
      <c r="B20" s="13" t="s">
        <v>49</v>
      </c>
      <c r="C20" s="6" t="s">
        <v>50</v>
      </c>
      <c r="D20" s="61" t="s">
        <v>51</v>
      </c>
      <c r="E20" s="13"/>
      <c r="F20" s="74"/>
      <c r="G20" s="42"/>
    </row>
    <row r="21" spans="2:7" x14ac:dyDescent="0.3">
      <c r="B21" s="13" t="s">
        <v>52</v>
      </c>
      <c r="C21" s="6"/>
      <c r="D21" s="60" t="s">
        <v>53</v>
      </c>
      <c r="E21" s="13" t="s">
        <v>54</v>
      </c>
      <c r="F21" s="74">
        <v>10</v>
      </c>
      <c r="G21" s="42"/>
    </row>
    <row r="22" spans="2:7" ht="28.8" x14ac:dyDescent="0.3">
      <c r="B22" s="13" t="s">
        <v>55</v>
      </c>
      <c r="C22" s="6" t="s">
        <v>56</v>
      </c>
      <c r="D22" s="60" t="s">
        <v>57</v>
      </c>
      <c r="E22" s="26" t="s">
        <v>24</v>
      </c>
      <c r="F22" s="74">
        <v>400</v>
      </c>
      <c r="G22" s="42"/>
    </row>
    <row r="23" spans="2:7" ht="28.8" x14ac:dyDescent="0.3">
      <c r="B23" s="13" t="s">
        <v>58</v>
      </c>
      <c r="C23" s="6" t="s">
        <v>59</v>
      </c>
      <c r="D23" s="60" t="s">
        <v>60</v>
      </c>
      <c r="E23" s="26" t="s">
        <v>24</v>
      </c>
      <c r="F23" s="74">
        <v>400</v>
      </c>
      <c r="G23" s="42"/>
    </row>
    <row r="24" spans="2:7" x14ac:dyDescent="0.3">
      <c r="B24" s="13" t="s">
        <v>61</v>
      </c>
      <c r="C24" s="6" t="s">
        <v>62</v>
      </c>
      <c r="D24" s="61" t="s">
        <v>63</v>
      </c>
      <c r="E24" s="26"/>
      <c r="F24" s="74"/>
      <c r="G24" s="42"/>
    </row>
    <row r="25" spans="2:7" x14ac:dyDescent="0.3">
      <c r="B25" s="13" t="s">
        <v>64</v>
      </c>
      <c r="C25" s="6"/>
      <c r="D25" s="58" t="s">
        <v>33</v>
      </c>
      <c r="E25" s="26"/>
      <c r="F25" s="74"/>
      <c r="G25" s="42"/>
    </row>
    <row r="26" spans="2:7" x14ac:dyDescent="0.3">
      <c r="B26" s="14" t="s">
        <v>65</v>
      </c>
      <c r="C26" s="5"/>
      <c r="D26" s="59" t="s">
        <v>66</v>
      </c>
      <c r="E26" s="24"/>
      <c r="F26" s="25">
        <f>SUM(F27:F28)</f>
        <v>1566</v>
      </c>
      <c r="G26" s="42"/>
    </row>
    <row r="27" spans="2:7" ht="54" customHeight="1" x14ac:dyDescent="0.3">
      <c r="B27" s="13" t="s">
        <v>67</v>
      </c>
      <c r="C27" s="6" t="s">
        <v>68</v>
      </c>
      <c r="D27" s="56" t="s">
        <v>69</v>
      </c>
      <c r="E27" s="26" t="s">
        <v>70</v>
      </c>
      <c r="F27" s="23">
        <f>13.05*60</f>
        <v>783</v>
      </c>
      <c r="G27" s="42" t="s">
        <v>71</v>
      </c>
    </row>
    <row r="28" spans="2:7" ht="54.75" customHeight="1" x14ac:dyDescent="0.3">
      <c r="B28" s="13" t="s">
        <v>72</v>
      </c>
      <c r="C28" s="6" t="s">
        <v>73</v>
      </c>
      <c r="D28" s="56" t="s">
        <v>74</v>
      </c>
      <c r="E28" s="26" t="s">
        <v>70</v>
      </c>
      <c r="F28" s="23">
        <f>13.05*60</f>
        <v>783</v>
      </c>
      <c r="G28" s="42" t="s">
        <v>71</v>
      </c>
    </row>
    <row r="29" spans="2:7" ht="54.75" customHeight="1" x14ac:dyDescent="0.3">
      <c r="B29" s="13" t="s">
        <v>75</v>
      </c>
      <c r="C29" s="6" t="s">
        <v>76</v>
      </c>
      <c r="D29" s="56" t="s">
        <v>77</v>
      </c>
      <c r="E29" s="22" t="s">
        <v>28</v>
      </c>
      <c r="F29" s="23" t="s">
        <v>28</v>
      </c>
      <c r="G29" s="42" t="s">
        <v>71</v>
      </c>
    </row>
    <row r="30" spans="2:7" ht="54" customHeight="1" x14ac:dyDescent="0.3">
      <c r="B30" s="13" t="s">
        <v>78</v>
      </c>
      <c r="C30" s="6" t="s">
        <v>79</v>
      </c>
      <c r="D30" s="56" t="s">
        <v>80</v>
      </c>
      <c r="E30" s="26" t="s">
        <v>70</v>
      </c>
      <c r="F30" s="23">
        <f>13.05*60</f>
        <v>783</v>
      </c>
      <c r="G30" s="42" t="s">
        <v>71</v>
      </c>
    </row>
    <row r="31" spans="2:7" ht="54" customHeight="1" x14ac:dyDescent="0.3">
      <c r="B31" s="13" t="s">
        <v>81</v>
      </c>
      <c r="C31" s="7" t="s">
        <v>82</v>
      </c>
      <c r="D31" s="56" t="s">
        <v>83</v>
      </c>
      <c r="E31" s="22" t="s">
        <v>28</v>
      </c>
      <c r="F31" s="23" t="s">
        <v>28</v>
      </c>
      <c r="G31" s="42"/>
    </row>
    <row r="32" spans="2:7" x14ac:dyDescent="0.3">
      <c r="B32" s="13" t="s">
        <v>84</v>
      </c>
      <c r="C32" s="6"/>
      <c r="D32" s="58" t="s">
        <v>33</v>
      </c>
      <c r="E32" s="22" t="s">
        <v>28</v>
      </c>
      <c r="F32" s="23" t="s">
        <v>28</v>
      </c>
      <c r="G32" s="42"/>
    </row>
    <row r="33" spans="1:7" x14ac:dyDescent="0.3">
      <c r="B33" s="14" t="s">
        <v>85</v>
      </c>
      <c r="C33" s="5"/>
      <c r="D33" s="62" t="s">
        <v>86</v>
      </c>
      <c r="E33" s="27" t="s">
        <v>87</v>
      </c>
      <c r="F33" s="28"/>
      <c r="G33" s="42"/>
    </row>
    <row r="34" spans="1:7" ht="46.5" customHeight="1" x14ac:dyDescent="0.3">
      <c r="B34" s="13" t="s">
        <v>88</v>
      </c>
      <c r="C34" s="6" t="s">
        <v>89</v>
      </c>
      <c r="D34" s="63" t="s">
        <v>90</v>
      </c>
      <c r="E34" s="26" t="s">
        <v>91</v>
      </c>
      <c r="F34" s="29">
        <f>67*0.001</f>
        <v>6.7000000000000004E-2</v>
      </c>
      <c r="G34" s="42"/>
    </row>
    <row r="35" spans="1:7" ht="46.5" customHeight="1" x14ac:dyDescent="0.3">
      <c r="B35" s="13" t="s">
        <v>92</v>
      </c>
      <c r="C35" s="6" t="s">
        <v>93</v>
      </c>
      <c r="D35" s="63" t="s">
        <v>94</v>
      </c>
      <c r="E35" s="26" t="s">
        <v>91</v>
      </c>
      <c r="F35" s="29">
        <f>67*0.001</f>
        <v>6.7000000000000004E-2</v>
      </c>
      <c r="G35" s="42"/>
    </row>
    <row r="36" spans="1:7" ht="46.5" customHeight="1" x14ac:dyDescent="0.3">
      <c r="B36" s="13" t="s">
        <v>95</v>
      </c>
      <c r="C36" s="6" t="s">
        <v>96</v>
      </c>
      <c r="D36" s="63" t="s">
        <v>97</v>
      </c>
      <c r="E36" s="22" t="s">
        <v>28</v>
      </c>
      <c r="F36" s="23" t="s">
        <v>28</v>
      </c>
      <c r="G36" s="42"/>
    </row>
    <row r="37" spans="1:7" ht="46.5" customHeight="1" x14ac:dyDescent="0.3">
      <c r="B37" s="13" t="s">
        <v>98</v>
      </c>
      <c r="C37" s="6" t="s">
        <v>99</v>
      </c>
      <c r="D37" s="63" t="s">
        <v>100</v>
      </c>
      <c r="E37" s="22" t="s">
        <v>28</v>
      </c>
      <c r="F37" s="23" t="s">
        <v>28</v>
      </c>
      <c r="G37" s="42"/>
    </row>
    <row r="38" spans="1:7" ht="54" customHeight="1" x14ac:dyDescent="0.3">
      <c r="A38" s="4" t="s">
        <v>101</v>
      </c>
      <c r="B38" s="13" t="s">
        <v>102</v>
      </c>
      <c r="C38" s="7" t="s">
        <v>103</v>
      </c>
      <c r="D38" s="56" t="s">
        <v>104</v>
      </c>
      <c r="E38" s="22" t="s">
        <v>28</v>
      </c>
      <c r="F38" s="23" t="s">
        <v>28</v>
      </c>
      <c r="G38" s="42"/>
    </row>
    <row r="39" spans="1:7" ht="54" customHeight="1" x14ac:dyDescent="0.3">
      <c r="B39" s="13" t="s">
        <v>105</v>
      </c>
      <c r="C39" s="7" t="s">
        <v>106</v>
      </c>
      <c r="D39" s="56" t="s">
        <v>107</v>
      </c>
      <c r="E39" s="22" t="s">
        <v>28</v>
      </c>
      <c r="F39" s="23" t="s">
        <v>28</v>
      </c>
      <c r="G39" s="42"/>
    </row>
    <row r="40" spans="1:7" x14ac:dyDescent="0.3">
      <c r="B40" s="14" t="s">
        <v>108</v>
      </c>
      <c r="C40" s="5"/>
      <c r="D40" s="62" t="s">
        <v>109</v>
      </c>
      <c r="E40" s="27" t="s">
        <v>28</v>
      </c>
      <c r="F40" s="28"/>
      <c r="G40" s="42"/>
    </row>
    <row r="41" spans="1:7" x14ac:dyDescent="0.3">
      <c r="B41" s="13" t="s">
        <v>110</v>
      </c>
      <c r="C41" s="6" t="s">
        <v>111</v>
      </c>
      <c r="D41" s="63" t="s">
        <v>112</v>
      </c>
      <c r="E41" s="26" t="s">
        <v>28</v>
      </c>
      <c r="F41" s="29" t="s">
        <v>28</v>
      </c>
      <c r="G41" s="42"/>
    </row>
    <row r="42" spans="1:7" x14ac:dyDescent="0.3">
      <c r="B42" s="13" t="s">
        <v>113</v>
      </c>
      <c r="C42" s="6" t="s">
        <v>114</v>
      </c>
      <c r="D42" s="63" t="s">
        <v>115</v>
      </c>
      <c r="E42" s="26" t="s">
        <v>28</v>
      </c>
      <c r="F42" s="29" t="s">
        <v>28</v>
      </c>
      <c r="G42" s="42"/>
    </row>
    <row r="43" spans="1:7" x14ac:dyDescent="0.3">
      <c r="B43" s="13" t="s">
        <v>116</v>
      </c>
      <c r="C43" s="6" t="s">
        <v>117</v>
      </c>
      <c r="D43" s="63" t="s">
        <v>118</v>
      </c>
      <c r="E43" s="26" t="s">
        <v>28</v>
      </c>
      <c r="F43" s="29" t="s">
        <v>28</v>
      </c>
      <c r="G43" s="42"/>
    </row>
    <row r="44" spans="1:7" ht="46.5" customHeight="1" x14ac:dyDescent="0.3">
      <c r="B44" s="13" t="s">
        <v>119</v>
      </c>
      <c r="C44" s="6" t="s">
        <v>120</v>
      </c>
      <c r="D44" s="63" t="s">
        <v>121</v>
      </c>
      <c r="E44" s="22" t="s">
        <v>28</v>
      </c>
      <c r="F44" s="23" t="s">
        <v>28</v>
      </c>
      <c r="G44" s="42"/>
    </row>
    <row r="45" spans="1:7" ht="46.5" customHeight="1" x14ac:dyDescent="0.3">
      <c r="B45" s="13" t="s">
        <v>122</v>
      </c>
      <c r="C45" s="7" t="s">
        <v>123</v>
      </c>
      <c r="D45" s="56" t="s">
        <v>124</v>
      </c>
      <c r="E45" s="22" t="s">
        <v>28</v>
      </c>
      <c r="F45" s="23" t="s">
        <v>28</v>
      </c>
      <c r="G45" s="42"/>
    </row>
    <row r="46" spans="1:7" ht="46.5" customHeight="1" x14ac:dyDescent="0.3">
      <c r="B46" s="13" t="s">
        <v>125</v>
      </c>
      <c r="C46" s="7" t="s">
        <v>126</v>
      </c>
      <c r="D46" s="56" t="s">
        <v>127</v>
      </c>
      <c r="E46" s="22" t="s">
        <v>28</v>
      </c>
      <c r="F46" s="23" t="s">
        <v>28</v>
      </c>
      <c r="G46" s="42"/>
    </row>
    <row r="47" spans="1:7" x14ac:dyDescent="0.3">
      <c r="B47" s="13" t="s">
        <v>128</v>
      </c>
      <c r="C47" s="6"/>
      <c r="D47" s="63" t="s">
        <v>129</v>
      </c>
      <c r="E47" s="22" t="s">
        <v>28</v>
      </c>
      <c r="F47" s="23" t="s">
        <v>28</v>
      </c>
      <c r="G47" s="42"/>
    </row>
    <row r="48" spans="1:7" x14ac:dyDescent="0.3">
      <c r="B48" s="14" t="s">
        <v>130</v>
      </c>
      <c r="C48" s="5"/>
      <c r="D48" s="62" t="s">
        <v>131</v>
      </c>
      <c r="E48" s="27"/>
      <c r="F48" s="28">
        <f>+F49</f>
        <v>20</v>
      </c>
      <c r="G48" s="42"/>
    </row>
    <row r="49" spans="2:7" ht="28.8" x14ac:dyDescent="0.3">
      <c r="B49" s="13" t="s">
        <v>132</v>
      </c>
      <c r="C49" s="6" t="s">
        <v>133</v>
      </c>
      <c r="D49" s="63" t="s">
        <v>134</v>
      </c>
      <c r="E49" s="26" t="s">
        <v>135</v>
      </c>
      <c r="F49" s="29">
        <v>20</v>
      </c>
      <c r="G49" s="42"/>
    </row>
    <row r="50" spans="2:7" x14ac:dyDescent="0.3">
      <c r="B50" s="13" t="s">
        <v>136</v>
      </c>
      <c r="C50" s="6" t="s">
        <v>137</v>
      </c>
      <c r="D50" s="63" t="s">
        <v>138</v>
      </c>
      <c r="E50" s="22" t="s">
        <v>28</v>
      </c>
      <c r="F50" s="23" t="s">
        <v>28</v>
      </c>
      <c r="G50" s="42"/>
    </row>
    <row r="51" spans="2:7" ht="28.8" x14ac:dyDescent="0.3">
      <c r="B51" s="13" t="s">
        <v>139</v>
      </c>
      <c r="C51" s="6"/>
      <c r="D51" s="63" t="s">
        <v>140</v>
      </c>
      <c r="E51" s="26" t="s">
        <v>141</v>
      </c>
      <c r="F51" s="29" t="s">
        <v>28</v>
      </c>
      <c r="G51" s="42"/>
    </row>
    <row r="52" spans="2:7" x14ac:dyDescent="0.3">
      <c r="B52" s="13" t="s">
        <v>142</v>
      </c>
      <c r="C52" s="6"/>
      <c r="D52" s="63" t="s">
        <v>143</v>
      </c>
      <c r="E52" s="26" t="s">
        <v>144</v>
      </c>
      <c r="F52" s="29">
        <v>0.7</v>
      </c>
      <c r="G52" s="42"/>
    </row>
    <row r="53" spans="2:7" x14ac:dyDescent="0.3">
      <c r="B53" s="13" t="s">
        <v>145</v>
      </c>
      <c r="C53" s="6"/>
      <c r="D53" s="63" t="s">
        <v>146</v>
      </c>
      <c r="E53" s="26" t="s">
        <v>147</v>
      </c>
      <c r="F53" s="29" t="s">
        <v>28</v>
      </c>
      <c r="G53" s="42"/>
    </row>
    <row r="54" spans="2:7" ht="28.8" x14ac:dyDescent="0.3">
      <c r="B54" s="13" t="s">
        <v>148</v>
      </c>
      <c r="C54" s="6"/>
      <c r="D54" s="63" t="s">
        <v>149</v>
      </c>
      <c r="E54" s="30" t="s">
        <v>150</v>
      </c>
      <c r="F54" s="29" t="s">
        <v>28</v>
      </c>
      <c r="G54" s="42"/>
    </row>
    <row r="55" spans="2:7" x14ac:dyDescent="0.3">
      <c r="B55" s="13" t="s">
        <v>151</v>
      </c>
      <c r="C55" s="6" t="s">
        <v>152</v>
      </c>
      <c r="D55" s="63" t="s">
        <v>153</v>
      </c>
      <c r="E55" s="26" t="s">
        <v>154</v>
      </c>
      <c r="F55" s="23" t="s">
        <v>28</v>
      </c>
      <c r="G55" s="42"/>
    </row>
    <row r="56" spans="2:7" ht="144" x14ac:dyDescent="0.3">
      <c r="B56" s="13" t="s">
        <v>155</v>
      </c>
      <c r="C56" s="6" t="s">
        <v>156</v>
      </c>
      <c r="D56" s="63" t="s">
        <v>157</v>
      </c>
      <c r="E56" s="26" t="s">
        <v>158</v>
      </c>
      <c r="F56" s="29">
        <v>14</v>
      </c>
      <c r="G56" s="42"/>
    </row>
    <row r="57" spans="2:7" x14ac:dyDescent="0.3">
      <c r="B57" s="13" t="s">
        <v>159</v>
      </c>
      <c r="C57" s="6" t="s">
        <v>160</v>
      </c>
      <c r="D57" s="63" t="s">
        <v>161</v>
      </c>
      <c r="E57" s="22" t="s">
        <v>28</v>
      </c>
      <c r="F57" s="23" t="s">
        <v>28</v>
      </c>
      <c r="G57" s="42"/>
    </row>
    <row r="58" spans="2:7" x14ac:dyDescent="0.3">
      <c r="B58" s="13" t="s">
        <v>162</v>
      </c>
      <c r="C58" s="6" t="s">
        <v>163</v>
      </c>
      <c r="D58" s="63" t="s">
        <v>164</v>
      </c>
      <c r="E58" s="22" t="s">
        <v>28</v>
      </c>
      <c r="F58" s="23" t="s">
        <v>28</v>
      </c>
      <c r="G58" s="42"/>
    </row>
    <row r="59" spans="2:7" ht="28.8" x14ac:dyDescent="0.3">
      <c r="B59" s="13" t="s">
        <v>165</v>
      </c>
      <c r="C59" s="6"/>
      <c r="D59" s="63" t="s">
        <v>140</v>
      </c>
      <c r="E59" s="26" t="s">
        <v>141</v>
      </c>
      <c r="F59" s="29" t="s">
        <v>28</v>
      </c>
      <c r="G59" s="42" t="s">
        <v>166</v>
      </c>
    </row>
    <row r="60" spans="2:7" ht="28.8" x14ac:dyDescent="0.3">
      <c r="B60" s="13" t="s">
        <v>167</v>
      </c>
      <c r="C60" s="6"/>
      <c r="D60" s="63" t="s">
        <v>143</v>
      </c>
      <c r="E60" s="26" t="s">
        <v>144</v>
      </c>
      <c r="F60" s="29">
        <v>0.7</v>
      </c>
      <c r="G60" s="42" t="s">
        <v>166</v>
      </c>
    </row>
    <row r="61" spans="2:7" ht="28.8" x14ac:dyDescent="0.3">
      <c r="B61" s="13" t="s">
        <v>168</v>
      </c>
      <c r="C61" s="6"/>
      <c r="D61" s="63" t="s">
        <v>146</v>
      </c>
      <c r="E61" s="26" t="s">
        <v>147</v>
      </c>
      <c r="F61" s="29" t="s">
        <v>28</v>
      </c>
      <c r="G61" s="42" t="s">
        <v>166</v>
      </c>
    </row>
    <row r="62" spans="2:7" ht="28.8" x14ac:dyDescent="0.3">
      <c r="B62" s="13" t="s">
        <v>169</v>
      </c>
      <c r="C62" s="6"/>
      <c r="D62" s="63" t="s">
        <v>149</v>
      </c>
      <c r="E62" s="30" t="s">
        <v>150</v>
      </c>
      <c r="F62" s="29" t="s">
        <v>28</v>
      </c>
      <c r="G62" s="42" t="s">
        <v>166</v>
      </c>
    </row>
    <row r="63" spans="2:7" x14ac:dyDescent="0.3">
      <c r="B63" s="13" t="s">
        <v>170</v>
      </c>
      <c r="C63" s="6" t="s">
        <v>171</v>
      </c>
      <c r="D63" s="63" t="s">
        <v>172</v>
      </c>
      <c r="E63" s="26" t="s">
        <v>154</v>
      </c>
      <c r="F63" s="23" t="s">
        <v>28</v>
      </c>
      <c r="G63" s="42"/>
    </row>
    <row r="64" spans="2:7" ht="43.2" x14ac:dyDescent="0.3">
      <c r="B64" s="13" t="s">
        <v>173</v>
      </c>
      <c r="C64" s="6"/>
      <c r="D64" s="63" t="s">
        <v>174</v>
      </c>
      <c r="E64" s="26" t="s">
        <v>175</v>
      </c>
      <c r="F64" s="23" t="s">
        <v>28</v>
      </c>
      <c r="G64" s="42"/>
    </row>
    <row r="65" spans="2:7" x14ac:dyDescent="0.3">
      <c r="B65" s="13" t="s">
        <v>176</v>
      </c>
      <c r="C65" s="6" t="s">
        <v>177</v>
      </c>
      <c r="D65" s="63" t="s">
        <v>178</v>
      </c>
      <c r="E65" s="22" t="s">
        <v>28</v>
      </c>
      <c r="F65" s="23" t="s">
        <v>28</v>
      </c>
      <c r="G65" s="42"/>
    </row>
    <row r="66" spans="2:7" x14ac:dyDescent="0.3">
      <c r="B66" s="13" t="s">
        <v>179</v>
      </c>
      <c r="C66" s="6" t="s">
        <v>180</v>
      </c>
      <c r="D66" s="63" t="s">
        <v>181</v>
      </c>
      <c r="E66" s="22" t="s">
        <v>28</v>
      </c>
      <c r="F66" s="23" t="s">
        <v>28</v>
      </c>
      <c r="G66" s="42"/>
    </row>
    <row r="67" spans="2:7" x14ac:dyDescent="0.3">
      <c r="B67" s="13" t="s">
        <v>182</v>
      </c>
      <c r="C67" s="6"/>
      <c r="D67" s="58" t="s">
        <v>33</v>
      </c>
      <c r="E67" s="22" t="s">
        <v>28</v>
      </c>
      <c r="F67" s="23" t="s">
        <v>28</v>
      </c>
      <c r="G67" s="42"/>
    </row>
    <row r="68" spans="2:7" x14ac:dyDescent="0.3">
      <c r="B68" s="14" t="s">
        <v>183</v>
      </c>
      <c r="C68" s="5"/>
      <c r="D68" s="62" t="s">
        <v>184</v>
      </c>
      <c r="E68" s="27"/>
      <c r="F68" s="28" t="str">
        <f>+F69</f>
        <v>-</v>
      </c>
      <c r="G68" s="42"/>
    </row>
    <row r="69" spans="2:7" x14ac:dyDescent="0.3">
      <c r="B69" s="13" t="s">
        <v>185</v>
      </c>
      <c r="C69" s="6"/>
      <c r="D69" s="63" t="s">
        <v>186</v>
      </c>
      <c r="E69" s="22" t="s">
        <v>28</v>
      </c>
      <c r="F69" s="23" t="s">
        <v>28</v>
      </c>
      <c r="G69" s="42"/>
    </row>
    <row r="70" spans="2:7" x14ac:dyDescent="0.3">
      <c r="B70" s="13" t="s">
        <v>187</v>
      </c>
      <c r="C70" s="6"/>
      <c r="D70" s="63" t="s">
        <v>188</v>
      </c>
      <c r="E70" s="22" t="s">
        <v>28</v>
      </c>
      <c r="F70" s="23" t="s">
        <v>28</v>
      </c>
      <c r="G70" s="42"/>
    </row>
    <row r="71" spans="2:7" x14ac:dyDescent="0.3">
      <c r="B71" s="10">
        <v>3</v>
      </c>
      <c r="C71" s="49"/>
      <c r="D71" s="64" t="s">
        <v>189</v>
      </c>
      <c r="E71" s="31"/>
      <c r="F71" s="32"/>
      <c r="G71" s="42"/>
    </row>
    <row r="72" spans="2:7" x14ac:dyDescent="0.3">
      <c r="B72" s="14" t="s">
        <v>190</v>
      </c>
      <c r="C72" s="5" t="s">
        <v>191</v>
      </c>
      <c r="D72" s="62" t="s">
        <v>192</v>
      </c>
      <c r="E72" s="14" t="s">
        <v>193</v>
      </c>
      <c r="F72" s="28" t="s">
        <v>28</v>
      </c>
      <c r="G72" s="42"/>
    </row>
    <row r="73" spans="2:7" ht="43.2" x14ac:dyDescent="0.3">
      <c r="B73" s="13" t="s">
        <v>194</v>
      </c>
      <c r="C73" s="6" t="s">
        <v>195</v>
      </c>
      <c r="D73" s="63" t="s">
        <v>196</v>
      </c>
      <c r="E73" s="26" t="s">
        <v>197</v>
      </c>
      <c r="F73" s="29" t="s">
        <v>28</v>
      </c>
      <c r="G73" s="42"/>
    </row>
    <row r="74" spans="2:7" ht="43.2" x14ac:dyDescent="0.3">
      <c r="B74" s="13" t="s">
        <v>198</v>
      </c>
      <c r="C74" s="6" t="s">
        <v>199</v>
      </c>
      <c r="D74" s="63" t="s">
        <v>196</v>
      </c>
      <c r="E74" s="26" t="s">
        <v>197</v>
      </c>
      <c r="F74" s="29" t="s">
        <v>28</v>
      </c>
      <c r="G74" s="42"/>
    </row>
    <row r="75" spans="2:7" x14ac:dyDescent="0.3">
      <c r="B75" s="13" t="s">
        <v>200</v>
      </c>
      <c r="C75" s="6"/>
      <c r="D75" s="58" t="s">
        <v>201</v>
      </c>
      <c r="E75" s="20" t="s">
        <v>202</v>
      </c>
      <c r="F75" s="29" t="s">
        <v>28</v>
      </c>
      <c r="G75" s="42"/>
    </row>
    <row r="76" spans="2:7" x14ac:dyDescent="0.3">
      <c r="B76" s="13" t="s">
        <v>203</v>
      </c>
      <c r="C76" s="6"/>
      <c r="D76" s="56" t="s">
        <v>30</v>
      </c>
      <c r="E76" s="26" t="s">
        <v>204</v>
      </c>
      <c r="F76" s="29" t="s">
        <v>28</v>
      </c>
      <c r="G76" s="42"/>
    </row>
    <row r="77" spans="2:7" x14ac:dyDescent="0.3">
      <c r="B77" s="38" t="s">
        <v>205</v>
      </c>
      <c r="C77" s="51" t="s">
        <v>206</v>
      </c>
      <c r="D77" s="62" t="s">
        <v>207</v>
      </c>
      <c r="E77" s="27"/>
      <c r="F77" s="28"/>
      <c r="G77" s="42"/>
    </row>
    <row r="78" spans="2:7" x14ac:dyDescent="0.3">
      <c r="B78" s="12" t="s">
        <v>208</v>
      </c>
      <c r="C78" s="44" t="s">
        <v>209</v>
      </c>
      <c r="D78" s="63" t="s">
        <v>196</v>
      </c>
      <c r="E78" s="26" t="s">
        <v>28</v>
      </c>
      <c r="F78" s="29" t="s">
        <v>28</v>
      </c>
      <c r="G78" s="42"/>
    </row>
    <row r="79" spans="2:7" x14ac:dyDescent="0.3">
      <c r="B79" s="12" t="s">
        <v>210</v>
      </c>
      <c r="C79" s="44" t="s">
        <v>211</v>
      </c>
      <c r="D79" s="63" t="s">
        <v>196</v>
      </c>
      <c r="E79" s="26" t="s">
        <v>28</v>
      </c>
      <c r="F79" s="29" t="s">
        <v>28</v>
      </c>
      <c r="G79" s="42"/>
    </row>
    <row r="80" spans="2:7" x14ac:dyDescent="0.3">
      <c r="B80" s="12" t="s">
        <v>212</v>
      </c>
      <c r="C80" s="44"/>
      <c r="D80" s="58" t="s">
        <v>201</v>
      </c>
      <c r="E80" s="22" t="s">
        <v>28</v>
      </c>
      <c r="F80" s="23" t="s">
        <v>28</v>
      </c>
      <c r="G80" s="42"/>
    </row>
    <row r="81" spans="2:7" x14ac:dyDescent="0.3">
      <c r="B81" s="12" t="s">
        <v>213</v>
      </c>
      <c r="C81" s="44"/>
      <c r="D81" s="56" t="s">
        <v>30</v>
      </c>
      <c r="E81" s="22" t="s">
        <v>28</v>
      </c>
      <c r="F81" s="23" t="s">
        <v>28</v>
      </c>
      <c r="G81" s="42"/>
    </row>
    <row r="82" spans="2:7" x14ac:dyDescent="0.3">
      <c r="B82" s="38" t="s">
        <v>214</v>
      </c>
      <c r="C82" s="51" t="s">
        <v>215</v>
      </c>
      <c r="D82" s="62" t="s">
        <v>216</v>
      </c>
      <c r="E82" s="27"/>
      <c r="F82" s="28"/>
      <c r="G82" s="42"/>
    </row>
    <row r="83" spans="2:7" ht="28.8" x14ac:dyDescent="0.3">
      <c r="B83" s="12" t="s">
        <v>217</v>
      </c>
      <c r="C83" s="44" t="s">
        <v>218</v>
      </c>
      <c r="D83" s="63" t="s">
        <v>219</v>
      </c>
      <c r="E83" s="26" t="s">
        <v>220</v>
      </c>
      <c r="F83" s="29">
        <v>580</v>
      </c>
      <c r="G83" s="42"/>
    </row>
    <row r="84" spans="2:7" ht="28.8" x14ac:dyDescent="0.3">
      <c r="B84" s="12" t="s">
        <v>221</v>
      </c>
      <c r="C84" s="44" t="s">
        <v>222</v>
      </c>
      <c r="D84" s="63" t="s">
        <v>219</v>
      </c>
      <c r="E84" s="26" t="s">
        <v>220</v>
      </c>
      <c r="F84" s="29">
        <v>580</v>
      </c>
      <c r="G84" s="42"/>
    </row>
    <row r="85" spans="2:7" x14ac:dyDescent="0.3">
      <c r="B85" s="12" t="s">
        <v>223</v>
      </c>
      <c r="C85" s="44" t="s">
        <v>224</v>
      </c>
      <c r="D85" s="63" t="s">
        <v>219</v>
      </c>
      <c r="E85" s="22" t="s">
        <v>28</v>
      </c>
      <c r="F85" s="23" t="s">
        <v>28</v>
      </c>
      <c r="G85" s="42"/>
    </row>
    <row r="86" spans="2:7" s="8" customFormat="1" x14ac:dyDescent="0.3">
      <c r="B86" s="38" t="s">
        <v>214</v>
      </c>
      <c r="C86" s="51" t="s">
        <v>225</v>
      </c>
      <c r="D86" s="65" t="s">
        <v>226</v>
      </c>
      <c r="E86" s="15" t="s">
        <v>227</v>
      </c>
      <c r="F86" s="33"/>
      <c r="G86" s="42"/>
    </row>
    <row r="87" spans="2:7" ht="43.2" x14ac:dyDescent="0.3">
      <c r="B87" s="13" t="s">
        <v>217</v>
      </c>
      <c r="C87" s="6" t="s">
        <v>228</v>
      </c>
      <c r="D87" s="63" t="s">
        <v>196</v>
      </c>
      <c r="E87" s="26" t="s">
        <v>229</v>
      </c>
      <c r="F87" s="29" t="s">
        <v>28</v>
      </c>
      <c r="G87" s="42"/>
    </row>
    <row r="88" spans="2:7" ht="43.2" x14ac:dyDescent="0.3">
      <c r="B88" s="13" t="s">
        <v>221</v>
      </c>
      <c r="C88" s="6" t="s">
        <v>230</v>
      </c>
      <c r="D88" s="63" t="s">
        <v>196</v>
      </c>
      <c r="E88" s="26" t="s">
        <v>229</v>
      </c>
      <c r="F88" s="29" t="s">
        <v>28</v>
      </c>
      <c r="G88" s="42"/>
    </row>
    <row r="89" spans="2:7" ht="43.2" x14ac:dyDescent="0.3">
      <c r="B89" s="13" t="s">
        <v>223</v>
      </c>
      <c r="C89" s="6"/>
      <c r="D89" s="63" t="s">
        <v>231</v>
      </c>
      <c r="E89" s="26" t="s">
        <v>232</v>
      </c>
      <c r="F89" s="29" t="s">
        <v>28</v>
      </c>
      <c r="G89" s="42" t="s">
        <v>233</v>
      </c>
    </row>
    <row r="90" spans="2:7" ht="43.2" x14ac:dyDescent="0.3">
      <c r="B90" s="13" t="s">
        <v>234</v>
      </c>
      <c r="C90" s="6"/>
      <c r="D90" s="63" t="s">
        <v>231</v>
      </c>
      <c r="E90" s="26" t="s">
        <v>232</v>
      </c>
      <c r="F90" s="29" t="s">
        <v>28</v>
      </c>
      <c r="G90" s="42" t="s">
        <v>233</v>
      </c>
    </row>
    <row r="91" spans="2:7" ht="43.2" x14ac:dyDescent="0.3">
      <c r="B91" s="13" t="s">
        <v>235</v>
      </c>
      <c r="C91" s="6" t="s">
        <v>236</v>
      </c>
      <c r="D91" s="63" t="s">
        <v>237</v>
      </c>
      <c r="E91" s="26" t="s">
        <v>238</v>
      </c>
      <c r="F91" s="29">
        <f>16.5*3.6</f>
        <v>59.4</v>
      </c>
      <c r="G91" s="42" t="s">
        <v>239</v>
      </c>
    </row>
    <row r="92" spans="2:7" ht="43.2" x14ac:dyDescent="0.3">
      <c r="B92" s="13" t="s">
        <v>240</v>
      </c>
      <c r="C92" s="6" t="s">
        <v>241</v>
      </c>
      <c r="D92" s="63" t="s">
        <v>242</v>
      </c>
      <c r="E92" s="26" t="s">
        <v>28</v>
      </c>
      <c r="F92" s="29" t="s">
        <v>28</v>
      </c>
      <c r="G92" s="42" t="s">
        <v>239</v>
      </c>
    </row>
    <row r="93" spans="2:7" x14ac:dyDescent="0.3">
      <c r="B93" s="13" t="s">
        <v>243</v>
      </c>
      <c r="C93" s="6"/>
      <c r="D93" s="58" t="s">
        <v>33</v>
      </c>
      <c r="E93" s="22" t="s">
        <v>28</v>
      </c>
      <c r="F93" s="23" t="s">
        <v>28</v>
      </c>
      <c r="G93" s="42"/>
    </row>
    <row r="94" spans="2:7" x14ac:dyDescent="0.3">
      <c r="B94" s="13" t="s">
        <v>244</v>
      </c>
      <c r="C94" s="6" t="s">
        <v>245</v>
      </c>
      <c r="D94" s="63" t="s">
        <v>246</v>
      </c>
      <c r="E94" s="26"/>
      <c r="F94" s="29"/>
      <c r="G94" s="42"/>
    </row>
    <row r="95" spans="2:7" x14ac:dyDescent="0.3">
      <c r="B95" s="13" t="s">
        <v>247</v>
      </c>
      <c r="C95" s="6"/>
      <c r="D95" s="58" t="s">
        <v>201</v>
      </c>
      <c r="E95" s="20" t="s">
        <v>202</v>
      </c>
      <c r="F95" s="29" t="s">
        <v>28</v>
      </c>
      <c r="G95" s="42"/>
    </row>
    <row r="96" spans="2:7" x14ac:dyDescent="0.3">
      <c r="B96" s="13" t="s">
        <v>248</v>
      </c>
      <c r="C96" s="6" t="s">
        <v>249</v>
      </c>
      <c r="D96" s="63" t="s">
        <v>250</v>
      </c>
      <c r="E96" s="20" t="s">
        <v>202</v>
      </c>
      <c r="F96" s="29" t="s">
        <v>28</v>
      </c>
      <c r="G96" s="42"/>
    </row>
    <row r="97" spans="2:7" x14ac:dyDescent="0.3">
      <c r="B97" s="13" t="s">
        <v>251</v>
      </c>
      <c r="C97" s="6" t="s">
        <v>249</v>
      </c>
      <c r="D97" s="58" t="s">
        <v>252</v>
      </c>
      <c r="E97" s="20" t="s">
        <v>202</v>
      </c>
      <c r="F97" s="29" t="s">
        <v>28</v>
      </c>
      <c r="G97" s="42"/>
    </row>
    <row r="98" spans="2:7" ht="57.6" x14ac:dyDescent="0.3">
      <c r="B98" s="13" t="s">
        <v>253</v>
      </c>
      <c r="C98" s="6" t="s">
        <v>249</v>
      </c>
      <c r="D98" s="58" t="s">
        <v>254</v>
      </c>
      <c r="E98" s="20" t="s">
        <v>255</v>
      </c>
      <c r="F98" s="29"/>
      <c r="G98" s="42" t="s">
        <v>256</v>
      </c>
    </row>
    <row r="99" spans="2:7" s="8" customFormat="1" x14ac:dyDescent="0.3">
      <c r="B99" s="14" t="s">
        <v>257</v>
      </c>
      <c r="C99" s="5" t="s">
        <v>258</v>
      </c>
      <c r="D99" s="65" t="s">
        <v>259</v>
      </c>
      <c r="E99" s="15" t="s">
        <v>227</v>
      </c>
      <c r="F99" s="33"/>
      <c r="G99" s="42"/>
    </row>
    <row r="100" spans="2:7" ht="43.2" x14ac:dyDescent="0.3">
      <c r="B100" s="13" t="s">
        <v>260</v>
      </c>
      <c r="C100" s="6" t="s">
        <v>261</v>
      </c>
      <c r="D100" s="63" t="s">
        <v>196</v>
      </c>
      <c r="E100" s="26" t="s">
        <v>229</v>
      </c>
      <c r="F100" s="29" t="s">
        <v>28</v>
      </c>
      <c r="G100" s="42"/>
    </row>
    <row r="101" spans="2:7" ht="43.2" x14ac:dyDescent="0.3">
      <c r="B101" s="13" t="s">
        <v>262</v>
      </c>
      <c r="C101" s="6" t="s">
        <v>263</v>
      </c>
      <c r="D101" s="63" t="s">
        <v>196</v>
      </c>
      <c r="E101" s="26" t="s">
        <v>229</v>
      </c>
      <c r="F101" s="29" t="s">
        <v>28</v>
      </c>
      <c r="G101" s="42"/>
    </row>
    <row r="102" spans="2:7" ht="43.2" x14ac:dyDescent="0.3">
      <c r="B102" s="13" t="s">
        <v>264</v>
      </c>
      <c r="C102" s="6"/>
      <c r="D102" s="63" t="s">
        <v>231</v>
      </c>
      <c r="E102" s="26" t="s">
        <v>232</v>
      </c>
      <c r="F102" s="29" t="s">
        <v>28</v>
      </c>
      <c r="G102" s="42"/>
    </row>
    <row r="103" spans="2:7" ht="43.2" x14ac:dyDescent="0.3">
      <c r="B103" s="13" t="s">
        <v>265</v>
      </c>
      <c r="C103" s="6"/>
      <c r="D103" s="63" t="s">
        <v>231</v>
      </c>
      <c r="E103" s="26" t="s">
        <v>232</v>
      </c>
      <c r="F103" s="29" t="s">
        <v>28</v>
      </c>
      <c r="G103" s="42"/>
    </row>
    <row r="104" spans="2:7" ht="43.2" x14ac:dyDescent="0.3">
      <c r="B104" s="13" t="s">
        <v>266</v>
      </c>
      <c r="C104" s="6" t="s">
        <v>267</v>
      </c>
      <c r="D104" s="63" t="s">
        <v>237</v>
      </c>
      <c r="E104" s="26" t="s">
        <v>238</v>
      </c>
      <c r="F104" s="29">
        <f>16.5*3.6</f>
        <v>59.4</v>
      </c>
      <c r="G104" s="42"/>
    </row>
    <row r="105" spans="2:7" ht="43.2" x14ac:dyDescent="0.3">
      <c r="B105" s="13" t="s">
        <v>268</v>
      </c>
      <c r="C105" s="6" t="s">
        <v>269</v>
      </c>
      <c r="D105" s="63" t="s">
        <v>242</v>
      </c>
      <c r="E105" s="26" t="s">
        <v>28</v>
      </c>
      <c r="F105" s="29" t="s">
        <v>28</v>
      </c>
      <c r="G105" s="42" t="s">
        <v>239</v>
      </c>
    </row>
    <row r="106" spans="2:7" x14ac:dyDescent="0.3">
      <c r="B106" s="13" t="s">
        <v>270</v>
      </c>
      <c r="C106" s="6"/>
      <c r="D106" s="58" t="s">
        <v>33</v>
      </c>
      <c r="E106" s="22" t="s">
        <v>28</v>
      </c>
      <c r="F106" s="23" t="s">
        <v>28</v>
      </c>
      <c r="G106" s="42"/>
    </row>
    <row r="107" spans="2:7" x14ac:dyDescent="0.3">
      <c r="B107" s="13" t="s">
        <v>271</v>
      </c>
      <c r="C107" s="6" t="s">
        <v>272</v>
      </c>
      <c r="D107" s="63" t="s">
        <v>246</v>
      </c>
      <c r="E107" s="26"/>
      <c r="F107" s="29"/>
      <c r="G107" s="42"/>
    </row>
    <row r="108" spans="2:7" x14ac:dyDescent="0.3">
      <c r="B108" s="13" t="s">
        <v>273</v>
      </c>
      <c r="C108" s="6"/>
      <c r="D108" s="58" t="s">
        <v>201</v>
      </c>
      <c r="E108" s="20" t="s">
        <v>202</v>
      </c>
      <c r="F108" s="29" t="s">
        <v>28</v>
      </c>
      <c r="G108" s="42"/>
    </row>
    <row r="109" spans="2:7" x14ac:dyDescent="0.3">
      <c r="B109" s="13" t="s">
        <v>274</v>
      </c>
      <c r="C109" s="6" t="s">
        <v>275</v>
      </c>
      <c r="D109" s="63" t="s">
        <v>250</v>
      </c>
      <c r="E109" s="20" t="s">
        <v>202</v>
      </c>
      <c r="F109" s="29" t="s">
        <v>28</v>
      </c>
      <c r="G109" s="42"/>
    </row>
    <row r="110" spans="2:7" x14ac:dyDescent="0.3">
      <c r="B110" s="13" t="s">
        <v>276</v>
      </c>
      <c r="C110" s="6" t="s">
        <v>275</v>
      </c>
      <c r="D110" s="58" t="s">
        <v>252</v>
      </c>
      <c r="E110" s="20" t="s">
        <v>202</v>
      </c>
      <c r="F110" s="29" t="s">
        <v>28</v>
      </c>
      <c r="G110" s="42"/>
    </row>
    <row r="111" spans="2:7" ht="57.6" x14ac:dyDescent="0.3">
      <c r="B111" s="13" t="s">
        <v>277</v>
      </c>
      <c r="C111" s="6" t="s">
        <v>275</v>
      </c>
      <c r="D111" s="58" t="s">
        <v>254</v>
      </c>
      <c r="E111" s="20" t="s">
        <v>255</v>
      </c>
      <c r="F111" s="29"/>
      <c r="G111" s="42"/>
    </row>
    <row r="112" spans="2:7" s="8" customFormat="1" x14ac:dyDescent="0.3">
      <c r="B112" s="14" t="s">
        <v>278</v>
      </c>
      <c r="C112" s="5" t="s">
        <v>279</v>
      </c>
      <c r="D112" s="65" t="s">
        <v>280</v>
      </c>
      <c r="E112" s="15" t="s">
        <v>227</v>
      </c>
      <c r="F112" s="33"/>
      <c r="G112" s="42"/>
    </row>
    <row r="113" spans="2:7" x14ac:dyDescent="0.3">
      <c r="B113" s="13" t="s">
        <v>281</v>
      </c>
      <c r="C113" s="6" t="s">
        <v>282</v>
      </c>
      <c r="D113" s="63" t="s">
        <v>196</v>
      </c>
      <c r="E113" s="26" t="s">
        <v>28</v>
      </c>
      <c r="F113" s="29" t="s">
        <v>28</v>
      </c>
      <c r="G113" s="42"/>
    </row>
    <row r="114" spans="2:7" x14ac:dyDescent="0.3">
      <c r="B114" s="13" t="s">
        <v>283</v>
      </c>
      <c r="C114" s="6" t="s">
        <v>284</v>
      </c>
      <c r="D114" s="63" t="s">
        <v>196</v>
      </c>
      <c r="E114" s="26" t="s">
        <v>28</v>
      </c>
      <c r="F114" s="29" t="s">
        <v>28</v>
      </c>
      <c r="G114" s="42"/>
    </row>
    <row r="115" spans="2:7" ht="28.8" x14ac:dyDescent="0.3">
      <c r="B115" s="13" t="s">
        <v>285</v>
      </c>
      <c r="C115" s="6"/>
      <c r="D115" s="63" t="s">
        <v>231</v>
      </c>
      <c r="E115" s="26" t="s">
        <v>28</v>
      </c>
      <c r="F115" s="29" t="s">
        <v>28</v>
      </c>
      <c r="G115" s="42"/>
    </row>
    <row r="116" spans="2:7" ht="28.8" x14ac:dyDescent="0.3">
      <c r="B116" s="13" t="s">
        <v>286</v>
      </c>
      <c r="C116" s="6"/>
      <c r="D116" s="63" t="s">
        <v>231</v>
      </c>
      <c r="E116" s="26" t="s">
        <v>28</v>
      </c>
      <c r="F116" s="29" t="s">
        <v>28</v>
      </c>
      <c r="G116" s="42"/>
    </row>
    <row r="117" spans="2:7" x14ac:dyDescent="0.3">
      <c r="B117" s="13" t="s">
        <v>287</v>
      </c>
      <c r="C117" s="6" t="s">
        <v>288</v>
      </c>
      <c r="D117" s="63" t="s">
        <v>237</v>
      </c>
      <c r="E117" s="26" t="s">
        <v>28</v>
      </c>
      <c r="F117" s="29" t="s">
        <v>28</v>
      </c>
      <c r="G117" s="42"/>
    </row>
    <row r="118" spans="2:7" ht="43.2" x14ac:dyDescent="0.3">
      <c r="B118" s="13" t="s">
        <v>289</v>
      </c>
      <c r="C118" s="6" t="s">
        <v>290</v>
      </c>
      <c r="D118" s="63" t="s">
        <v>242</v>
      </c>
      <c r="E118" s="26" t="s">
        <v>28</v>
      </c>
      <c r="F118" s="29" t="s">
        <v>28</v>
      </c>
      <c r="G118" s="42" t="s">
        <v>239</v>
      </c>
    </row>
    <row r="119" spans="2:7" x14ac:dyDescent="0.3">
      <c r="B119" s="13" t="s">
        <v>291</v>
      </c>
      <c r="C119" s="6"/>
      <c r="D119" s="58" t="s">
        <v>33</v>
      </c>
      <c r="E119" s="22" t="s">
        <v>28</v>
      </c>
      <c r="F119" s="23" t="s">
        <v>28</v>
      </c>
      <c r="G119" s="42"/>
    </row>
    <row r="120" spans="2:7" x14ac:dyDescent="0.3">
      <c r="B120" s="13" t="s">
        <v>292</v>
      </c>
      <c r="C120" s="6" t="s">
        <v>293</v>
      </c>
      <c r="D120" s="63" t="s">
        <v>246</v>
      </c>
      <c r="E120" s="26"/>
      <c r="F120" s="29"/>
      <c r="G120" s="42"/>
    </row>
    <row r="121" spans="2:7" x14ac:dyDescent="0.3">
      <c r="B121" s="13" t="s">
        <v>294</v>
      </c>
      <c r="C121" s="6"/>
      <c r="D121" s="58" t="s">
        <v>201</v>
      </c>
      <c r="E121" s="26" t="s">
        <v>28</v>
      </c>
      <c r="F121" s="29" t="s">
        <v>28</v>
      </c>
      <c r="G121" s="42"/>
    </row>
    <row r="122" spans="2:7" x14ac:dyDescent="0.3">
      <c r="B122" s="13" t="s">
        <v>295</v>
      </c>
      <c r="C122" s="6" t="s">
        <v>296</v>
      </c>
      <c r="D122" s="63" t="s">
        <v>250</v>
      </c>
      <c r="E122" s="26" t="s">
        <v>28</v>
      </c>
      <c r="F122" s="29" t="s">
        <v>28</v>
      </c>
      <c r="G122" s="42"/>
    </row>
    <row r="123" spans="2:7" x14ac:dyDescent="0.3">
      <c r="B123" s="13" t="s">
        <v>297</v>
      </c>
      <c r="C123" s="6" t="s">
        <v>296</v>
      </c>
      <c r="D123" s="58" t="s">
        <v>252</v>
      </c>
      <c r="E123" s="26" t="s">
        <v>28</v>
      </c>
      <c r="F123" s="29" t="s">
        <v>28</v>
      </c>
      <c r="G123" s="42"/>
    </row>
    <row r="124" spans="2:7" ht="57.6" x14ac:dyDescent="0.3">
      <c r="B124" s="13" t="s">
        <v>298</v>
      </c>
      <c r="C124" s="6" t="s">
        <v>296</v>
      </c>
      <c r="D124" s="58" t="s">
        <v>254</v>
      </c>
      <c r="E124" s="26" t="s">
        <v>28</v>
      </c>
      <c r="F124" s="29" t="s">
        <v>28</v>
      </c>
      <c r="G124" s="42"/>
    </row>
    <row r="125" spans="2:7" s="8" customFormat="1" x14ac:dyDescent="0.3">
      <c r="B125" s="14" t="s">
        <v>299</v>
      </c>
      <c r="C125" s="5" t="s">
        <v>300</v>
      </c>
      <c r="D125" s="65" t="s">
        <v>301</v>
      </c>
      <c r="E125" s="14" t="s">
        <v>302</v>
      </c>
      <c r="F125" s="33"/>
      <c r="G125" s="42"/>
    </row>
    <row r="126" spans="2:7" ht="43.2" x14ac:dyDescent="0.3">
      <c r="B126" s="13" t="s">
        <v>303</v>
      </c>
      <c r="C126" s="6" t="s">
        <v>304</v>
      </c>
      <c r="D126" s="63" t="s">
        <v>196</v>
      </c>
      <c r="E126" s="26" t="s">
        <v>305</v>
      </c>
      <c r="F126" s="29" t="s">
        <v>28</v>
      </c>
      <c r="G126" s="42"/>
    </row>
    <row r="127" spans="2:7" x14ac:dyDescent="0.3">
      <c r="B127" s="13" t="s">
        <v>306</v>
      </c>
      <c r="C127" s="6" t="s">
        <v>307</v>
      </c>
      <c r="D127" s="63" t="s">
        <v>308</v>
      </c>
      <c r="E127" s="26" t="s">
        <v>28</v>
      </c>
      <c r="F127" s="29" t="s">
        <v>28</v>
      </c>
      <c r="G127" s="42"/>
    </row>
    <row r="128" spans="2:7" x14ac:dyDescent="0.3">
      <c r="B128" s="13" t="s">
        <v>309</v>
      </c>
      <c r="C128" s="6"/>
      <c r="D128" s="58" t="s">
        <v>201</v>
      </c>
      <c r="E128" s="20" t="s">
        <v>202</v>
      </c>
      <c r="F128" s="29" t="s">
        <v>28</v>
      </c>
      <c r="G128" s="42"/>
    </row>
    <row r="129" spans="2:7" x14ac:dyDescent="0.3">
      <c r="B129" s="13" t="s">
        <v>310</v>
      </c>
      <c r="C129" s="6"/>
      <c r="D129" s="56" t="s">
        <v>30</v>
      </c>
      <c r="E129" s="26" t="s">
        <v>204</v>
      </c>
      <c r="F129" s="29" t="s">
        <v>28</v>
      </c>
      <c r="G129" s="42"/>
    </row>
    <row r="130" spans="2:7" s="9" customFormat="1" x14ac:dyDescent="0.3">
      <c r="B130" s="14" t="s">
        <v>311</v>
      </c>
      <c r="C130" s="5" t="s">
        <v>312</v>
      </c>
      <c r="D130" s="65" t="s">
        <v>313</v>
      </c>
      <c r="E130" s="14" t="s">
        <v>314</v>
      </c>
      <c r="F130" s="33"/>
      <c r="G130" s="42"/>
    </row>
    <row r="131" spans="2:7" ht="43.2" x14ac:dyDescent="0.3">
      <c r="B131" s="13" t="s">
        <v>315</v>
      </c>
      <c r="C131" s="6" t="s">
        <v>316</v>
      </c>
      <c r="D131" s="63" t="s">
        <v>196</v>
      </c>
      <c r="E131" s="26" t="s">
        <v>317</v>
      </c>
      <c r="F131" s="29" t="s">
        <v>28</v>
      </c>
      <c r="G131" s="42"/>
    </row>
    <row r="132" spans="2:7" x14ac:dyDescent="0.3">
      <c r="B132" s="13" t="s">
        <v>318</v>
      </c>
      <c r="C132" s="6" t="s">
        <v>319</v>
      </c>
      <c r="D132" s="63" t="s">
        <v>308</v>
      </c>
      <c r="E132" s="26" t="s">
        <v>28</v>
      </c>
      <c r="F132" s="29" t="s">
        <v>28</v>
      </c>
      <c r="G132" s="42"/>
    </row>
    <row r="133" spans="2:7" x14ac:dyDescent="0.3">
      <c r="B133" s="13" t="s">
        <v>320</v>
      </c>
      <c r="C133" s="6"/>
      <c r="D133" s="58" t="s">
        <v>201</v>
      </c>
      <c r="E133" s="20" t="s">
        <v>202</v>
      </c>
      <c r="F133" s="29" t="s">
        <v>28</v>
      </c>
      <c r="G133" s="42"/>
    </row>
    <row r="134" spans="2:7" x14ac:dyDescent="0.3">
      <c r="B134" s="13" t="s">
        <v>321</v>
      </c>
      <c r="C134" s="6"/>
      <c r="D134" s="56" t="s">
        <v>30</v>
      </c>
      <c r="E134" s="26" t="s">
        <v>204</v>
      </c>
      <c r="F134" s="29" t="s">
        <v>28</v>
      </c>
      <c r="G134" s="42"/>
    </row>
    <row r="135" spans="2:7" x14ac:dyDescent="0.3">
      <c r="B135" s="14" t="s">
        <v>311</v>
      </c>
      <c r="C135" s="5" t="s">
        <v>322</v>
      </c>
      <c r="D135" s="62" t="s">
        <v>323</v>
      </c>
      <c r="E135" s="27" t="s">
        <v>28</v>
      </c>
      <c r="F135" s="28"/>
      <c r="G135" s="42"/>
    </row>
    <row r="136" spans="2:7" ht="28.8" x14ac:dyDescent="0.3">
      <c r="B136" s="13" t="s">
        <v>315</v>
      </c>
      <c r="C136" s="6" t="s">
        <v>324</v>
      </c>
      <c r="D136" s="63" t="s">
        <v>325</v>
      </c>
      <c r="E136" s="26" t="s">
        <v>326</v>
      </c>
      <c r="F136" s="29">
        <v>20</v>
      </c>
      <c r="G136" s="42"/>
    </row>
    <row r="137" spans="2:7" x14ac:dyDescent="0.3">
      <c r="B137" s="13" t="s">
        <v>315</v>
      </c>
      <c r="C137" s="6" t="s">
        <v>327</v>
      </c>
      <c r="D137" s="63" t="s">
        <v>328</v>
      </c>
      <c r="E137" s="22" t="s">
        <v>28</v>
      </c>
      <c r="F137" s="23" t="s">
        <v>28</v>
      </c>
      <c r="G137" s="42"/>
    </row>
    <row r="138" spans="2:7" ht="28.8" x14ac:dyDescent="0.3">
      <c r="B138" s="13" t="s">
        <v>318</v>
      </c>
      <c r="C138" s="6" t="s">
        <v>329</v>
      </c>
      <c r="D138" s="63" t="s">
        <v>330</v>
      </c>
      <c r="E138" s="26" t="s">
        <v>331</v>
      </c>
      <c r="F138" s="29">
        <v>11</v>
      </c>
      <c r="G138" s="42"/>
    </row>
    <row r="139" spans="2:7" x14ac:dyDescent="0.3">
      <c r="B139" s="13" t="s">
        <v>318</v>
      </c>
      <c r="C139" s="6" t="s">
        <v>332</v>
      </c>
      <c r="D139" s="63" t="s">
        <v>333</v>
      </c>
      <c r="E139" s="22" t="s">
        <v>28</v>
      </c>
      <c r="F139" s="23" t="s">
        <v>28</v>
      </c>
      <c r="G139" s="42"/>
    </row>
    <row r="140" spans="2:7" ht="28.8" x14ac:dyDescent="0.3">
      <c r="B140" s="13" t="s">
        <v>320</v>
      </c>
      <c r="C140" s="6" t="s">
        <v>334</v>
      </c>
      <c r="D140" s="63" t="s">
        <v>335</v>
      </c>
      <c r="E140" s="26" t="s">
        <v>336</v>
      </c>
      <c r="F140" s="29">
        <v>14</v>
      </c>
      <c r="G140" s="42"/>
    </row>
    <row r="141" spans="2:7" x14ac:dyDescent="0.3">
      <c r="B141" s="13" t="s">
        <v>182</v>
      </c>
      <c r="C141" s="6"/>
      <c r="D141" s="58" t="s">
        <v>33</v>
      </c>
      <c r="E141" s="22" t="s">
        <v>28</v>
      </c>
      <c r="F141" s="23" t="s">
        <v>28</v>
      </c>
      <c r="G141" s="42"/>
    </row>
    <row r="142" spans="2:7" s="9" customFormat="1" ht="28.8" x14ac:dyDescent="0.3">
      <c r="B142" s="14" t="s">
        <v>337</v>
      </c>
      <c r="C142" s="5" t="s">
        <v>338</v>
      </c>
      <c r="D142" s="66" t="s">
        <v>339</v>
      </c>
      <c r="E142" s="15" t="s">
        <v>340</v>
      </c>
      <c r="F142" s="33"/>
      <c r="G142" s="42" t="s">
        <v>341</v>
      </c>
    </row>
    <row r="143" spans="2:7" ht="43.2" x14ac:dyDescent="0.3">
      <c r="B143" s="13" t="s">
        <v>342</v>
      </c>
      <c r="C143" s="6" t="s">
        <v>343</v>
      </c>
      <c r="D143" s="63" t="s">
        <v>196</v>
      </c>
      <c r="E143" s="26" t="s">
        <v>344</v>
      </c>
      <c r="F143" s="29" t="s">
        <v>28</v>
      </c>
      <c r="G143" s="42"/>
    </row>
    <row r="144" spans="2:7" x14ac:dyDescent="0.3">
      <c r="B144" s="13" t="s">
        <v>345</v>
      </c>
      <c r="C144" s="6" t="s">
        <v>346</v>
      </c>
      <c r="D144" s="63" t="s">
        <v>308</v>
      </c>
      <c r="E144" s="22" t="s">
        <v>28</v>
      </c>
      <c r="F144" s="23" t="s">
        <v>28</v>
      </c>
      <c r="G144" s="42"/>
    </row>
    <row r="145" spans="2:7" ht="43.2" x14ac:dyDescent="0.3">
      <c r="B145" s="13" t="s">
        <v>347</v>
      </c>
      <c r="C145" s="6" t="s">
        <v>348</v>
      </c>
      <c r="D145" s="63" t="s">
        <v>349</v>
      </c>
      <c r="E145" s="26" t="s">
        <v>350</v>
      </c>
      <c r="F145" s="29">
        <f>16.5*3.6</f>
        <v>59.4</v>
      </c>
      <c r="G145" s="42"/>
    </row>
    <row r="146" spans="2:7" ht="28.8" x14ac:dyDescent="0.3">
      <c r="B146" s="13" t="s">
        <v>351</v>
      </c>
      <c r="C146" s="6" t="s">
        <v>352</v>
      </c>
      <c r="D146" s="63" t="s">
        <v>353</v>
      </c>
      <c r="E146" s="22" t="s">
        <v>28</v>
      </c>
      <c r="F146" s="23" t="s">
        <v>28</v>
      </c>
      <c r="G146" s="42"/>
    </row>
    <row r="147" spans="2:7" x14ac:dyDescent="0.3">
      <c r="B147" s="13" t="s">
        <v>354</v>
      </c>
      <c r="C147" s="6"/>
      <c r="D147" s="58" t="s">
        <v>201</v>
      </c>
      <c r="E147" s="20" t="s">
        <v>202</v>
      </c>
      <c r="F147" s="29" t="s">
        <v>28</v>
      </c>
      <c r="G147" s="42"/>
    </row>
    <row r="148" spans="2:7" x14ac:dyDescent="0.3">
      <c r="B148" s="13" t="s">
        <v>355</v>
      </c>
      <c r="C148" s="6"/>
      <c r="D148" s="56" t="s">
        <v>30</v>
      </c>
      <c r="E148" s="26" t="s">
        <v>204</v>
      </c>
      <c r="F148" s="29" t="s">
        <v>28</v>
      </c>
      <c r="G148" s="42"/>
    </row>
    <row r="149" spans="2:7" x14ac:dyDescent="0.3">
      <c r="B149" s="13" t="s">
        <v>356</v>
      </c>
      <c r="C149" s="6"/>
      <c r="D149" s="58" t="s">
        <v>33</v>
      </c>
      <c r="E149" s="22" t="s">
        <v>28</v>
      </c>
      <c r="F149" s="23" t="s">
        <v>28</v>
      </c>
      <c r="G149" s="42"/>
    </row>
    <row r="150" spans="2:7" x14ac:dyDescent="0.3">
      <c r="B150" s="10">
        <v>4</v>
      </c>
      <c r="C150" s="49"/>
      <c r="D150" s="64" t="s">
        <v>357</v>
      </c>
      <c r="E150" s="31"/>
      <c r="F150" s="32"/>
      <c r="G150" s="42"/>
    </row>
    <row r="151" spans="2:7" x14ac:dyDescent="0.3">
      <c r="B151" s="16" t="s">
        <v>358</v>
      </c>
      <c r="C151" s="52"/>
      <c r="D151" s="67" t="s">
        <v>359</v>
      </c>
      <c r="E151" s="34"/>
      <c r="F151" s="35"/>
      <c r="G151" s="42"/>
    </row>
    <row r="152" spans="2:7" ht="72" x14ac:dyDescent="0.3">
      <c r="B152" s="13" t="s">
        <v>360</v>
      </c>
      <c r="C152" s="6" t="s">
        <v>361</v>
      </c>
      <c r="D152" s="63" t="s">
        <v>362</v>
      </c>
      <c r="E152" s="26" t="s">
        <v>28</v>
      </c>
      <c r="F152" s="29" t="s">
        <v>28</v>
      </c>
      <c r="G152" s="42" t="s">
        <v>363</v>
      </c>
    </row>
    <row r="153" spans="2:7" ht="29.4" thickBot="1" x14ac:dyDescent="0.35">
      <c r="B153" s="13" t="s">
        <v>364</v>
      </c>
      <c r="C153" s="6" t="s">
        <v>365</v>
      </c>
      <c r="D153" s="57" t="s">
        <v>366</v>
      </c>
      <c r="E153" s="26" t="s">
        <v>28</v>
      </c>
      <c r="F153" s="29" t="s">
        <v>28</v>
      </c>
      <c r="G153" s="43" t="s">
        <v>367</v>
      </c>
    </row>
    <row r="154" spans="2:7" ht="29.4" thickBot="1" x14ac:dyDescent="0.35">
      <c r="B154" s="13" t="s">
        <v>368</v>
      </c>
      <c r="C154" s="6" t="s">
        <v>369</v>
      </c>
      <c r="D154" s="63" t="s">
        <v>370</v>
      </c>
      <c r="E154" s="26" t="s">
        <v>28</v>
      </c>
      <c r="F154" s="29" t="s">
        <v>28</v>
      </c>
      <c r="G154" s="43" t="s">
        <v>367</v>
      </c>
    </row>
    <row r="155" spans="2:7" x14ac:dyDescent="0.3">
      <c r="B155" s="13" t="s">
        <v>371</v>
      </c>
      <c r="C155" s="6" t="s">
        <v>372</v>
      </c>
      <c r="D155" s="57" t="s">
        <v>373</v>
      </c>
      <c r="E155" s="22" t="s">
        <v>28</v>
      </c>
      <c r="F155" s="23" t="s">
        <v>28</v>
      </c>
      <c r="G155" s="42" t="s">
        <v>374</v>
      </c>
    </row>
    <row r="156" spans="2:7" x14ac:dyDescent="0.3">
      <c r="B156" s="13" t="s">
        <v>375</v>
      </c>
      <c r="C156" s="6"/>
      <c r="D156" s="58" t="s">
        <v>33</v>
      </c>
      <c r="E156" s="22" t="s">
        <v>28</v>
      </c>
      <c r="F156" s="23" t="s">
        <v>28</v>
      </c>
      <c r="G156" s="42"/>
    </row>
    <row r="157" spans="2:7" x14ac:dyDescent="0.3">
      <c r="B157" s="16" t="s">
        <v>376</v>
      </c>
      <c r="C157" s="52"/>
      <c r="D157" s="67" t="s">
        <v>377</v>
      </c>
      <c r="E157" s="34"/>
      <c r="F157" s="35"/>
    </row>
    <row r="158" spans="2:7" ht="28.8" x14ac:dyDescent="0.3">
      <c r="B158" s="13" t="s">
        <v>378</v>
      </c>
      <c r="C158" s="6" t="s">
        <v>379</v>
      </c>
      <c r="D158" s="63" t="s">
        <v>380</v>
      </c>
      <c r="E158" s="22" t="s">
        <v>28</v>
      </c>
      <c r="F158" s="23" t="s">
        <v>28</v>
      </c>
      <c r="G158" s="42"/>
    </row>
    <row r="159" spans="2:7" x14ac:dyDescent="0.3">
      <c r="B159" s="13" t="s">
        <v>381</v>
      </c>
      <c r="C159" s="6" t="s">
        <v>382</v>
      </c>
      <c r="D159" s="63" t="s">
        <v>383</v>
      </c>
      <c r="E159" s="26" t="s">
        <v>28</v>
      </c>
      <c r="F159" s="29" t="s">
        <v>28</v>
      </c>
      <c r="G159" s="42"/>
    </row>
    <row r="160" spans="2:7" ht="28.8" x14ac:dyDescent="0.3">
      <c r="B160" s="13" t="s">
        <v>384</v>
      </c>
      <c r="C160" s="6" t="s">
        <v>385</v>
      </c>
      <c r="D160" s="63" t="s">
        <v>386</v>
      </c>
      <c r="E160" s="26" t="s">
        <v>28</v>
      </c>
      <c r="F160" s="29" t="s">
        <v>28</v>
      </c>
      <c r="G160" s="42"/>
    </row>
    <row r="161" spans="2:7" x14ac:dyDescent="0.3">
      <c r="B161" s="13" t="s">
        <v>387</v>
      </c>
      <c r="C161" s="6" t="s">
        <v>388</v>
      </c>
      <c r="D161" s="63" t="s">
        <v>389</v>
      </c>
      <c r="E161" s="26" t="s">
        <v>28</v>
      </c>
      <c r="F161" s="29" t="s">
        <v>28</v>
      </c>
      <c r="G161" s="42"/>
    </row>
    <row r="162" spans="2:7" x14ac:dyDescent="0.3">
      <c r="B162" s="13" t="s">
        <v>390</v>
      </c>
      <c r="C162" s="6" t="s">
        <v>391</v>
      </c>
      <c r="D162" s="63" t="s">
        <v>392</v>
      </c>
      <c r="E162" s="26" t="s">
        <v>28</v>
      </c>
      <c r="F162" s="29" t="s">
        <v>28</v>
      </c>
      <c r="G162" s="42"/>
    </row>
    <row r="163" spans="2:7" x14ac:dyDescent="0.3">
      <c r="B163" s="13" t="s">
        <v>393</v>
      </c>
      <c r="C163" s="6"/>
      <c r="D163" s="58" t="s">
        <v>201</v>
      </c>
      <c r="E163" s="20" t="s">
        <v>202</v>
      </c>
      <c r="F163" s="29" t="s">
        <v>28</v>
      </c>
      <c r="G163" s="42"/>
    </row>
    <row r="164" spans="2:7" x14ac:dyDescent="0.3">
      <c r="B164" s="13" t="s">
        <v>394</v>
      </c>
      <c r="C164" s="6"/>
      <c r="D164" s="56" t="s">
        <v>30</v>
      </c>
      <c r="E164" s="26" t="s">
        <v>204</v>
      </c>
      <c r="F164" s="29" t="s">
        <v>28</v>
      </c>
      <c r="G164" s="42"/>
    </row>
    <row r="165" spans="2:7" x14ac:dyDescent="0.3">
      <c r="B165" s="13" t="s">
        <v>395</v>
      </c>
      <c r="C165" s="6"/>
      <c r="D165" s="58" t="s">
        <v>33</v>
      </c>
      <c r="E165" s="22" t="s">
        <v>28</v>
      </c>
      <c r="F165" s="23" t="s">
        <v>28</v>
      </c>
      <c r="G165" s="42"/>
    </row>
    <row r="166" spans="2:7" x14ac:dyDescent="0.3">
      <c r="B166" s="10">
        <v>5</v>
      </c>
      <c r="C166" s="49"/>
      <c r="D166" s="64" t="s">
        <v>396</v>
      </c>
      <c r="E166" s="31"/>
      <c r="F166" s="32"/>
      <c r="G166" s="42"/>
    </row>
    <row r="167" spans="2:7" x14ac:dyDescent="0.3">
      <c r="B167" s="16" t="s">
        <v>397</v>
      </c>
      <c r="C167" s="52"/>
      <c r="D167" s="67" t="s">
        <v>398</v>
      </c>
      <c r="E167" s="34"/>
      <c r="F167" s="35"/>
      <c r="G167" s="42"/>
    </row>
    <row r="168" spans="2:7" ht="57.6" x14ac:dyDescent="0.3">
      <c r="B168" s="13" t="s">
        <v>399</v>
      </c>
      <c r="C168" s="6" t="s">
        <v>400</v>
      </c>
      <c r="D168" s="61" t="s">
        <v>51</v>
      </c>
      <c r="E168" s="22" t="s">
        <v>28</v>
      </c>
      <c r="F168" s="23" t="s">
        <v>28</v>
      </c>
      <c r="G168" s="42"/>
    </row>
    <row r="169" spans="2:7" ht="28.8" x14ac:dyDescent="0.3">
      <c r="B169" s="13" t="s">
        <v>401</v>
      </c>
      <c r="C169" s="6" t="s">
        <v>402</v>
      </c>
      <c r="D169" s="60" t="s">
        <v>403</v>
      </c>
      <c r="E169" s="26" t="s">
        <v>24</v>
      </c>
      <c r="F169" s="74">
        <v>400</v>
      </c>
      <c r="G169" s="42"/>
    </row>
    <row r="170" spans="2:7" x14ac:dyDescent="0.3">
      <c r="B170" s="10">
        <v>6</v>
      </c>
      <c r="C170" s="49"/>
      <c r="D170" s="64" t="s">
        <v>404</v>
      </c>
      <c r="E170" s="31"/>
      <c r="F170" s="32"/>
      <c r="G170" s="39"/>
    </row>
    <row r="171" spans="2:7" x14ac:dyDescent="0.3">
      <c r="B171" s="13" t="s">
        <v>405</v>
      </c>
      <c r="C171" s="6" t="s">
        <v>406</v>
      </c>
      <c r="D171" s="63" t="s">
        <v>407</v>
      </c>
      <c r="E171" s="26" t="s">
        <v>28</v>
      </c>
      <c r="F171" s="29" t="s">
        <v>28</v>
      </c>
    </row>
    <row r="172" spans="2:7" x14ac:dyDescent="0.3">
      <c r="B172" s="13" t="s">
        <v>408</v>
      </c>
      <c r="C172" s="69" t="s">
        <v>409</v>
      </c>
      <c r="D172" s="70" t="s">
        <v>410</v>
      </c>
      <c r="E172" s="26" t="s">
        <v>28</v>
      </c>
      <c r="F172" s="29" t="s">
        <v>28</v>
      </c>
    </row>
    <row r="173" spans="2:7" ht="15" thickBot="1" x14ac:dyDescent="0.35">
      <c r="B173" s="40" t="s">
        <v>411</v>
      </c>
      <c r="C173" s="53" t="s">
        <v>412</v>
      </c>
      <c r="D173" s="68" t="s">
        <v>413</v>
      </c>
      <c r="E173" s="36" t="s">
        <v>28</v>
      </c>
      <c r="F173" s="75" t="s">
        <v>28</v>
      </c>
    </row>
    <row r="176" spans="2:7" ht="36.75" customHeight="1" x14ac:dyDescent="0.3">
      <c r="G176" s="37" t="s">
        <v>414</v>
      </c>
    </row>
  </sheetData>
  <autoFilter ref="B5:F171" xr:uid="{72E56E56-8361-49C0-BE02-20BD5CE2C6DB}"/>
  <mergeCells count="4">
    <mergeCell ref="B4:B5"/>
    <mergeCell ref="D4:D5"/>
    <mergeCell ref="E4:F4"/>
    <mergeCell ref="C4:C5"/>
  </mergeCells>
  <phoneticPr fontId="13" type="noConversion"/>
  <pageMargins left="0.25" right="0.25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Esama įranga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Edvardas Mažeika</dc:creator>
  <cp:keywords/>
  <dc:description/>
  <cp:lastModifiedBy>Alma Balevičienė</cp:lastModifiedBy>
  <cp:revision/>
  <dcterms:created xsi:type="dcterms:W3CDTF">2024-12-15T18:04:22Z</dcterms:created>
  <dcterms:modified xsi:type="dcterms:W3CDTF">2025-06-13T17:34:40Z</dcterms:modified>
  <cp:category/>
  <cp:contentStatus/>
</cp:coreProperties>
</file>